
<file path=[Content_Types].xml><?xml version="1.0" encoding="utf-8"?>
<Types xmlns="http://schemas.openxmlformats.org/package/2006/content-types">
  <Default Extension="xml" ContentType="application/xml"/>
  <Default Extension="rels" ContentType="application/vnd.openxmlformats-package.relationships+xml"/>
  <Override PartName="/xl/worksheets/sheet1.xml" ContentType="application/vnd.openxmlformats-officedocument.spreadsheetml.worksheet+xml"/>
  <Override PartName="/xl/workbook.xml" ContentType="application/vnd.openxmlformats-officedocument.spreadsheetml.sheet.main+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theme/theme1.xml" ContentType="application/vnd.openxmlformats-officedocument.theme+xml"/>
  <Override PartName="/customXml/itemProps1.xml" ContentType="application/vnd.openxmlformats-officedocument.customXmlProperties+xml"/>
  <Default Extension="bin" ContentType="application/vnd.openxmlformats-officedocument.spreadsheetml.printerSettings"/>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xmlns="http://schemas.openxmlformats.org/spreadsheetml/2006/main" appName="xl" lastEdited="6" lowestEdited="4" rupBuild="14420"/>
  <workbookPr defaultThemeVersion="124226"/>
  <mc:AlternateContent xmlns:mc="http://schemas.openxmlformats.org/markup-compatibility/2006">
    <mc:Choice Requires="x15">
      <x15ac:absPath xmlns:x15ac="http://schemas.microsoft.com/office/spreadsheetml/2010/11/ac" url="C:\Users\boraa\Documents\reports_my\"/>
    </mc:Choice>
  </mc:AlternateContent>
  <bookViews>
    <workbookView activeTab="0"/>
  </bookViews>
  <sheets>
    <sheet name="Лист1" sheetId="1" r:id="rId3"/>
  </sheets>
  <calcPr calcId="162913"/>
</workbook>
</file>

<file path=xl/sharedStrings.xml><?xml version="1.0" encoding="utf-8"?>
<sst xmlns="http://schemas.openxmlformats.org/spreadsheetml/2006/main" count="83" uniqueCount="83">
  <si>
    <t>Стартовал 01.08.2024 01:00:03 (v.1.18)</t>
  </si>
  <si>
    <t>Сформирован 01.08.2024 01:00:04</t>
  </si>
  <si>
    <t>Акт снятия показаний приборов учета (интервальная форма)</t>
  </si>
  <si>
    <t>за период с 01.07.2024 по 01.08.2024  , профиль 30 минут , профиль 1 час</t>
  </si>
  <si>
    <t xml:space="preserve">СЕ308 (СПОДЭС), №012290174091387; </t>
  </si>
  <si>
    <t>Тип счетчика</t>
  </si>
  <si>
    <t>№ счетчика</t>
  </si>
  <si>
    <t>Ктр</t>
  </si>
  <si>
    <t>Активная энергия A+ на начало периода</t>
  </si>
  <si>
    <t>Активная энергия A+ на конец периода</t>
  </si>
  <si>
    <t>Разница</t>
  </si>
  <si>
    <t>Итого кВт*ч</t>
  </si>
  <si>
    <t>Разница потреблений</t>
  </si>
  <si>
    <t>СЕ308 (СПОДЭС)</t>
  </si>
  <si>
    <t>012290174091387</t>
  </si>
  <si>
    <t>н/д</t>
  </si>
  <si>
    <t/>
  </si>
  <si>
    <t>ПАО "Россети Северный Кавказ"\Филиал "Севкавказэнерго"\Моздокские РЭС\ТП 0,4 кВ ЮЛ\ТП 5-17 Ф-5 ПС "Троицкая" 35/10 кВ Алания электросеть\РУ 0,4 кВ\СШ-1 0,4 кВ\яч.Алания электросеть</t>
  </si>
  <si>
    <t xml:space="preserve">ГУП "АЛАНИЯЭНЕРГОСЕТЬ", №2858 </t>
  </si>
  <si>
    <t>почасовые объемы эл/энергии, кВт*ч</t>
  </si>
  <si>
    <t>Дата</t>
  </si>
  <si>
    <t>01:00</t>
  </si>
  <si>
    <t>02:00</t>
  </si>
  <si>
    <t>03:00</t>
  </si>
  <si>
    <t>04:00</t>
  </si>
  <si>
    <t>05:00</t>
  </si>
  <si>
    <t>06:00</t>
  </si>
  <si>
    <t>07:00</t>
  </si>
  <si>
    <t>08:00</t>
  </si>
  <si>
    <t>09:00</t>
  </si>
  <si>
    <t>10:00</t>
  </si>
  <si>
    <t>11:00</t>
  </si>
  <si>
    <t>12:00</t>
  </si>
  <si>
    <t>13:00</t>
  </si>
  <si>
    <t>14:00</t>
  </si>
  <si>
    <t>15:00</t>
  </si>
  <si>
    <t>16:00</t>
  </si>
  <si>
    <t>17:00</t>
  </si>
  <si>
    <t>18:00</t>
  </si>
  <si>
    <t>19:00</t>
  </si>
  <si>
    <t>20:00</t>
  </si>
  <si>
    <t>21:00</t>
  </si>
  <si>
    <t>22:00</t>
  </si>
  <si>
    <t>23:00</t>
  </si>
  <si>
    <t>24:00</t>
  </si>
  <si>
    <t>01.07.2024</t>
  </si>
  <si>
    <t>02.07.2024</t>
  </si>
  <si>
    <t>03.07.2024</t>
  </si>
  <si>
    <t>04.07.2024</t>
  </si>
  <si>
    <t>05.07.2024</t>
  </si>
  <si>
    <t>06.07.2024</t>
  </si>
  <si>
    <t>07.07.2024</t>
  </si>
  <si>
    <t>08.07.2024</t>
  </si>
  <si>
    <t>09.07.2024</t>
  </si>
  <si>
    <t>10.07.2024</t>
  </si>
  <si>
    <t>11.07.2024</t>
  </si>
  <si>
    <t>12.07.2024</t>
  </si>
  <si>
    <t>13.07.2024</t>
  </si>
  <si>
    <t>14.07.2024</t>
  </si>
  <si>
    <t>15.07.2024</t>
  </si>
  <si>
    <t>16.07.2024</t>
  </si>
  <si>
    <t>17.07.2024</t>
  </si>
  <si>
    <t>18.07.2024</t>
  </si>
  <si>
    <t>19.07.2024</t>
  </si>
  <si>
    <t>20.07.2024</t>
  </si>
  <si>
    <t>21.07.2024</t>
  </si>
  <si>
    <t>22.07.2024</t>
  </si>
  <si>
    <t>23.07.2024</t>
  </si>
  <si>
    <t>24.07.2024</t>
  </si>
  <si>
    <t>25.07.2024</t>
  </si>
  <si>
    <t>26.07.2024</t>
  </si>
  <si>
    <t>27.07.2024</t>
  </si>
  <si>
    <t>28.07.2024</t>
  </si>
  <si>
    <t>29.07.2024</t>
  </si>
  <si>
    <t>30.07.2024</t>
  </si>
  <si>
    <t>31.07.2024</t>
  </si>
  <si>
    <t>Итого</t>
  </si>
  <si>
    <t>_____________________</t>
  </si>
  <si>
    <t>/  ____________  /</t>
  </si>
  <si>
    <t>____________________</t>
  </si>
  <si>
    <t>/                           /</t>
  </si>
  <si>
    <t>М.П.</t>
  </si>
  <si>
    <t>/  ____________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</si>
</sst>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11">
    <font>
      <name val="Calibri"/>
      <charset val="204"/>
      <color theme="1"/>
      <sz val="11"/>
      <scheme val="minor"/>
    </font>
    <font>
      <name val="Calibri"/>
      <charset val="204"/>
      <color indexed="8"/>
      <sz val="11"/>
    </font>
    <font>
      <name val="Calibri"/>
      <charset val="204"/>
      <b/>
      <color theme="1"/>
      <sz val="11"/>
      <scheme val="minor"/>
    </font>
    <font>
      <name val="Tahoma"/>
      <charset val="204"/>
      <sz val="8"/>
    </font>
    <font>
      <name val="Tahoma"/>
      <charset val="204"/>
      <sz val="7"/>
    </font>
    <font>
      <name val="Tahoma"/>
      <charset val="204"/>
      <color theme="1"/>
      <sz val="8"/>
    </font>
    <font>
      <name val="Tahoma"/>
      <charset val="204"/>
      <b/>
      <sz val="10"/>
    </font>
    <font>
      <name val="Tahoma"/>
      <charset val="204"/>
      <sz val="10"/>
    </font>
    <font>
      <name val="Calibri"/>
      <charset val="204"/>
      <b/>
      <color theme="1"/>
      <sz val="10"/>
      <scheme val="minor"/>
    </font>
    <font>
      <name val="Tahoma"/>
      <charset val="204"/>
      <b/>
      <sz val="8"/>
    </font>
    <font>
      <name val="Times New Roman"/>
      <charset val="204"/>
      <sz val="12"/>
    </font>
  </fonts>
  <fills count="6">
    <fill>
      <patternFill patternType="none"/>
    </fill>
    <fill>
      <patternFill patternType="gray125"/>
    </fill>
    <fill>
      <patternFill patternType="solid">
        <fgColor rgb="FFFFFFFF"/>
      </patternFill>
    </fill>
    <fill>
      <patternFill patternType="solid">
        <fgColor theme="0" tint="-0.249977111117893"/>
        <bgColor indexed="64"/>
      </patternFill>
    </fill>
    <fill>
      <patternFill patternType="solid">
        <fgColor theme="0" tint="-0.1499984740745262"/>
        <bgColor indexed="64"/>
      </patternFill>
    </fill>
    <fill>
      <patternFill patternType="solid">
        <fgColor rgb="FFFFFFCC"/>
        <bgColor indexed="64"/>
      </patternFill>
    </fill>
  </fills>
  <borders count="1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theme="1" tint="0.499984740745262"/>
      </left>
      <right style="thin">
        <color auto="true"/>
      </right>
      <top style="thin">
        <color indexed="64"/>
      </top>
      <bottom style="thin">
        <color auto="true"/>
      </bottom>
      <diagonal/>
    </border>
    <border>
      <left style="thin">
        <color auto="true"/>
      </left>
      <right style="thin">
        <color theme="1" tint="0.499984740745262"/>
      </right>
      <top style="thin">
        <color indexed="64"/>
      </top>
      <bottom style="thin">
        <color auto="true"/>
      </bottom>
      <diagonal/>
    </border>
    <border>
      <left/>
      <right style="medium">
        <color theme="1" tint="0.499984740745262"/>
      </right>
      <top style="medium">
        <color indexed="64"/>
      </top>
      <bottom style="thin">
        <color auto="true"/>
      </bottom>
      <diagonal/>
    </border>
    <border>
      <left/>
      <right style="medium">
        <color theme="1" tint="0.499984740745262"/>
      </right>
      <top/>
      <bottom style="thin">
        <color theme="1" tint="0.499984740745262"/>
      </bottom>
      <diagonal/>
    </border>
    <border>
      <left/>
      <right/>
      <top/>
      <bottom style="thin">
        <color indexed="64"/>
      </bottom>
      <diagonal/>
    </border>
    <border>
      <left/>
      <right/>
      <top style="thin">
        <color indexed="64"/>
      </top>
      <bottom/>
      <diagonal/>
    </border>
  </borders>
  <cellStyleXfs count="2">
    <xf numFmtId="0" fontId="0" fillId="0" borderId="0"/>
    <xf numFmtId="0" fontId="1" fillId="0" borderId="0"/>
  </cellStyleXfs>
  <cellXfs count="38">
    <xf numFmtId="0" fontId="0" fillId="0" borderId="0" xfId="0"/>
    <xf numFmtId="0" fontId="2" fillId="0" borderId="0" xfId="0" applyFont="true"/>
    <xf numFmtId="0" fontId="0" fillId="0" borderId="0" xfId="0" applyFont="true" applyAlignment="true">
      <alignment horizontal="left"/>
    </xf>
    <xf numFmtId="0" fontId="0" fillId="0" borderId="0" xfId="0" applyFont="true"/>
    <xf numFmtId="0" fontId="1" fillId="0" borderId="0" xfId="1" applyFont="true" applyAlignment="true">
      <alignment horizontal="left"/>
    </xf>
    <xf numFmtId="0" fontId="1" fillId="0" borderId="0" xfId="1" applyFont="true" applyAlignment="true">
      <alignment horizontal="center"/>
    </xf>
    <xf numFmtId="0" fontId="3" fillId="0" borderId="1" xfId="0" applyFont="true" applyBorder="true" applyAlignment="true">
      <alignment horizontal="center" vertical="center" wrapText="true"/>
    </xf>
    <xf numFmtId="0" fontId="3" fillId="0" borderId="2" xfId="0" applyFont="true" applyBorder="true" applyAlignment="true">
      <alignment horizontal="center" vertical="center" wrapText="true"/>
    </xf>
    <xf numFmtId="0" fontId="3" fillId="0" borderId="3" xfId="0" applyFont="true" applyBorder="true" applyAlignment="true">
      <alignment horizontal="center" vertical="center" wrapText="true"/>
    </xf>
    <xf numFmtId="0" fontId="4" fillId="0" borderId="1" xfId="0" applyFont="true" applyBorder="true" applyAlignment="true">
      <alignment horizontal="center" vertical="center" wrapText="true"/>
    </xf>
    <xf numFmtId="0" fontId="4" fillId="0" borderId="2" xfId="0" applyFont="true" applyBorder="true" applyAlignment="true">
      <alignment horizontal="center" vertical="center" wrapText="true"/>
    </xf>
    <xf numFmtId="0" fontId="5" fillId="0" borderId="1" xfId="0" applyFont="true" applyBorder="true" applyAlignment="true">
      <alignment horizontal="center" vertical="center"/>
    </xf>
    <xf numFmtId="0" fontId="5" fillId="0" borderId="4" xfId="0" applyFont="true" applyBorder="true" applyAlignment="true">
      <alignment horizontal="center" vertical="center"/>
    </xf>
    <xf numFmtId="0" fontId="5" fillId="0" borderId="2" xfId="0" applyFont="true" applyBorder="true" applyAlignment="true">
      <alignment horizontal="center" vertical="center"/>
    </xf>
    <xf numFmtId="49" fontId="6" fillId="0" borderId="1" xfId="0" applyNumberFormat="true" applyFont="true" applyBorder="true" applyAlignment="true">
      <alignment horizontal="center"/>
    </xf>
    <xf numFmtId="0" fontId="7" fillId="0" borderId="2" xfId="0" applyFont="true" applyBorder="true" applyAlignment="true">
      <alignment horizontal="center"/>
    </xf>
    <xf numFmtId="0" fontId="7" fillId="0" borderId="4" xfId="0" applyFont="true" applyBorder="true" applyAlignment="true">
      <alignment horizontal="center"/>
    </xf>
    <xf numFmtId="0" fontId="6" fillId="0" borderId="1" xfId="0" applyFont="true" applyBorder="true" applyAlignment="true">
      <alignment horizontal="center"/>
    </xf>
    <xf numFmtId="0" fontId="0" fillId="0" borderId="2" xfId="0" applyBorder="true" applyAlignment="true">
      <alignment horizontal="center"/>
    </xf>
    <xf numFmtId="164" fontId="6" fillId="0" borderId="1" xfId="0" applyNumberFormat="true" applyFont="true" applyBorder="true" applyAlignment="true">
      <alignment horizontal="center"/>
    </xf>
    <xf numFmtId="164" fontId="0" fillId="0" borderId="2" xfId="0" applyNumberFormat="true" applyBorder="true" applyAlignment="true">
      <alignment horizontal="center"/>
    </xf>
    <xf numFmtId="164" fontId="6" fillId="0" borderId="2" xfId="0" applyNumberFormat="true" applyFont="true" applyBorder="true" applyAlignment="true">
      <alignment horizontal="center"/>
    </xf>
    <xf numFmtId="0" fontId="8" fillId="2" borderId="1" xfId="0" applyFont="true" applyFill="true" applyBorder="true" applyAlignment="true">
      <alignment horizontal="center" wrapText="true"/>
    </xf>
    <xf numFmtId="0" fontId="8" fillId="2" borderId="4" xfId="0" applyFont="true" applyFill="true" applyBorder="true" applyAlignment="true">
      <alignment horizontal="center" wrapText="true"/>
    </xf>
    <xf numFmtId="0" fontId="8" fillId="2" borderId="2" xfId="0" applyFont="true" applyFill="true" applyBorder="true" applyAlignment="true">
      <alignment horizontal="center" wrapText="true"/>
    </xf>
    <xf numFmtId="0" fontId="1" fillId="0" borderId="5" xfId="1" applyBorder="true" applyAlignment="true">
      <alignment horizontal="center"/>
    </xf>
    <xf numFmtId="0" fontId="9" fillId="3" borderId="6" xfId="0" applyFont="true" applyFill="true" applyBorder="true" applyAlignment="true">
      <alignment horizontal="center" vertical="center"/>
    </xf>
    <xf numFmtId="0" fontId="9" fillId="4" borderId="3" xfId="0" quotePrefix="true" applyFont="true" applyFill="true" applyBorder="true" applyAlignment="true">
      <alignment horizontal="center" vertical="center"/>
    </xf>
    <xf numFmtId="0" fontId="9" fillId="4" borderId="7" xfId="0" quotePrefix="true" applyFont="true" applyFill="true" applyBorder="true" applyAlignment="true">
      <alignment horizontal="center" vertical="center"/>
    </xf>
    <xf numFmtId="0" fontId="9" fillId="4" borderId="8" xfId="0" applyFont="true" applyFill="true" applyBorder="true" applyAlignment="true">
      <alignment horizontal="center" vertical="center"/>
    </xf>
    <xf numFmtId="0" fontId="3" fillId="3" borderId="6" xfId="0" quotePrefix="true" applyFont="true" applyFill="true" applyBorder="true"/>
    <xf numFmtId="164" fontId="3" fillId="0" borderId="3" xfId="0" applyNumberFormat="true" applyFont="true" applyBorder="true"/>
    <xf numFmtId="164" fontId="3" fillId="0" borderId="7" xfId="0" applyNumberFormat="true" applyFont="true" applyBorder="true"/>
    <xf numFmtId="164" fontId="3" fillId="5" borderId="9" xfId="0" applyNumberFormat="true" applyFont="true" applyFill="true" applyBorder="true"/>
    <xf numFmtId="0" fontId="10" fillId="0" borderId="0" xfId="0" applyFont="true"/>
    <xf numFmtId="0" fontId="10" fillId="0" borderId="10" xfId="0" applyFont="true" applyBorder="true"/>
    <xf numFmtId="0" fontId="10" fillId="0" borderId="11" xfId="0" applyFont="true" applyBorder="true"/>
    <xf numFmtId="0" fontId="0" fillId="0" borderId="11" xfId="0" applyBorder="true"/>
  </cellXfs>
  <cellStyles count="2">
    <cellStyle name="Normal" xfId="0" builtinId="0" customBuiltin="true"/>
    <cellStyle name="Обычный_Лист1" xfId="1"/>
  </cellStyles>
  <dxfs count="1">
    <dxf>
      <fill>
        <patternFill>
          <bgColor rgb="FFCCFFCC"/>
        </patternFill>
      </fill>
    </dxf>
  </dxfs>
  <tableStyles xmlns="http://schemas.openxmlformats.org/spreadsheetml/2006/main" count="0" defaultTableStyle="TableStyleMedium9" defaultPivotStyle="PivotStyleLight16"/>
  <extLst xmlns="http://schemas.openxmlformats.org/spreadsheetml/2006/main">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2" Type="http://schemas.openxmlformats.org/officeDocument/2006/relationships/theme" Target="theme/theme1.xml" /><Relationship Id="rId6" Type="http://schemas.openxmlformats.org/officeDocument/2006/relationships/customXml" Target="../customXml/item1.xml" /><Relationship Id="rId3" Type="http://schemas.openxmlformats.org/officeDocument/2006/relationships/worksheet" Target="worksheets/sheet1.xml" /><Relationship Id="rId4" Type="http://schemas.openxmlformats.org/officeDocument/2006/relationships/sharedStrings" Target="sharedStrings.xml" /><Relationship Id="rId5"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sheet1.xml><?xml version="1.0" encoding="utf-8"?>
<worksheet xmlns="http://schemas.openxmlformats.org/spreadsheetml/2006/main" xmlns:r="http://schemas.openxmlformats.org/officeDocument/2006/relationships" xmlns:x14="http://schemas.microsoft.com/office/spreadsheetml/2009/9/main">
  <sheetPr/>
  <dimension ref="A1:Q58"/>
  <sheetViews>
    <sheetView tabSelected="1" workbookViewId="0" topLeftCell="A1" zoomScaleNormal="100" zoomScaleSheetLayoutView="60" zoomScale="100" view="normal">
      <selection activeCell="J1" sqref="J1"/>
    </sheetView>
  </sheetViews>
  <sheetFormatPr defaultRowHeight="14.5"/>
  <sheetData>
    <row r="1">
      <c r="A1" t="s">
        <v>0</v>
      </c>
      <c r="F1" t="s">
        <v>1</v>
      </c>
    </row>
    <row r="2">
      <c r="J2" s="1" t="s">
        <v>2</v>
      </c>
    </row>
    <row r="3">
      <c r="A3" s="2" t="s">
        <v>3</v>
      </c>
      <c r="B3" s="3"/>
      <c r="C3" s="3"/>
    </row>
    <row r="4">
      <c r="A4" s="4" t="s">
        <v>4</v>
      </c>
      <c r="B4" s="5"/>
      <c r="C4" s="5"/>
    </row>
    <row r="5">
      <c r="A5" s="2"/>
      <c r="B5" s="3"/>
      <c r="C5" s="3"/>
    </row>
    <row r="6" ht="25.25" customHeight="true">
      <c r="A6" s="6" t="s">
        <v>5</v>
      </c>
      <c r="B6" s="7"/>
      <c r="C6" s="8" t="s">
        <v>6</v>
      </c>
      <c r="D6" s="8"/>
      <c r="E6" s="8"/>
      <c r="F6" s="8" t="s">
        <v>7</v>
      </c>
      <c r="G6" s="8"/>
      <c r="H6" s="9" t="s">
        <v>8</v>
      </c>
      <c r="I6" s="10"/>
      <c r="J6" s="9" t="s">
        <v>9</v>
      </c>
      <c r="K6" s="10"/>
      <c r="L6" s="6" t="s">
        <v>10</v>
      </c>
      <c r="M6" s="7"/>
      <c r="N6" s="6" t="s">
        <v>11</v>
      </c>
      <c r="O6" s="7"/>
      <c r="P6" s="11" t="s">
        <v>12</v>
      </c>
      <c r="Q6" s="12"/>
      <c r="R6" s="13"/>
    </row>
    <row r="7" ht="28.5" customHeight="true">
      <c r="A7" s="14" t="s">
        <v>13</v>
      </c>
      <c r="B7" s="15"/>
      <c r="C7" s="14" t="s">
        <v>14</v>
      </c>
      <c r="D7" s="16"/>
      <c r="E7" s="15"/>
      <c r="F7" s="17">
        <v>1</v>
      </c>
      <c r="G7" s="18"/>
      <c r="H7" s="19" t="s">
        <v>15</v>
      </c>
      <c r="I7" s="20"/>
      <c r="J7" s="19" t="s">
        <v>15</v>
      </c>
      <c r="K7" s="20"/>
      <c r="L7" s="19" t="str">
        <f ca="1">IFERROR(J7-H7,"н/д")</f>
        <v>н/д</v>
      </c>
      <c r="M7" s="21"/>
      <c r="N7" s="19" t="str">
        <f ca="1">IFERROR(L7*F7,"н/д")</f>
        <v>н/д</v>
      </c>
      <c r="O7" s="21"/>
      <c r="P7" s="22" t="s">
        <v>16</v>
      </c>
      <c r="Q7" s="23"/>
      <c r="R7" s="24"/>
    </row>
    <row r="8">
      <c r="A8" t="s">
        <v>17</v>
      </c>
      <c r="C8" t="s">
        <v>18</v>
      </c>
      <c r="S8" t="s">
        <v>16</v>
      </c>
    </row>
    <row r="10" ht="15">
      <c r="A10" s="25" t="s">
        <v>19</v>
      </c>
      <c r="B10" s="25"/>
      <c r="C10" s="25"/>
      <c r="D10" s="25"/>
      <c r="E10" s="25"/>
      <c r="F10" s="25"/>
      <c r="G10" s="25"/>
      <c r="H10" s="25"/>
      <c r="I10" s="25"/>
      <c r="J10" s="25"/>
      <c r="K10" s="25"/>
      <c r="L10" s="25"/>
      <c r="M10" s="25"/>
      <c r="N10" s="25"/>
      <c r="O10" s="25"/>
      <c r="P10" s="25"/>
      <c r="Q10" s="25"/>
      <c r="R10" s="25"/>
      <c r="S10" s="25"/>
      <c r="T10" s="25"/>
      <c r="U10" s="25"/>
      <c r="V10" s="25"/>
      <c r="W10" s="25"/>
      <c r="X10" s="25"/>
      <c r="Y10" s="25"/>
      <c r="Z10" s="25"/>
    </row>
    <row r="11">
      <c r="A11" s="26" t="s">
        <v>20</v>
      </c>
      <c r="B11" s="27" t="s">
        <v>21</v>
      </c>
      <c r="C11" s="27" t="s">
        <v>22</v>
      </c>
      <c r="D11" s="27" t="s">
        <v>23</v>
      </c>
      <c r="E11" s="27" t="s">
        <v>24</v>
      </c>
      <c r="F11" s="27" t="s">
        <v>25</v>
      </c>
      <c r="G11" s="27" t="s">
        <v>26</v>
      </c>
      <c r="H11" s="27" t="s">
        <v>27</v>
      </c>
      <c r="I11" s="27" t="s">
        <v>28</v>
      </c>
      <c r="J11" s="27" t="s">
        <v>29</v>
      </c>
      <c r="K11" s="27" t="s">
        <v>30</v>
      </c>
      <c r="L11" s="27" t="s">
        <v>31</v>
      </c>
      <c r="M11" s="27" t="s">
        <v>32</v>
      </c>
      <c r="N11" s="27" t="s">
        <v>33</v>
      </c>
      <c r="O11" s="27" t="s">
        <v>34</v>
      </c>
      <c r="P11" s="27" t="s">
        <v>35</v>
      </c>
      <c r="Q11" s="27" t="s">
        <v>36</v>
      </c>
      <c r="R11" s="27" t="s">
        <v>37</v>
      </c>
      <c r="S11" s="27" t="s">
        <v>38</v>
      </c>
      <c r="T11" s="27" t="s">
        <v>39</v>
      </c>
      <c r="U11" s="27" t="s">
        <v>40</v>
      </c>
      <c r="V11" s="27" t="s">
        <v>41</v>
      </c>
      <c r="W11" s="27" t="s">
        <v>42</v>
      </c>
      <c r="X11" s="27" t="s">
        <v>43</v>
      </c>
      <c r="Y11" s="28" t="s">
        <v>44</v>
      </c>
      <c r="Z11" s="29"/>
    </row>
    <row r="12">
      <c r="A12" s="30" t="s">
        <v>45</v>
      </c>
      <c r="B12" s="31" t="s">
        <v>15</v>
      </c>
      <c r="C12" s="31" t="s">
        <v>15</v>
      </c>
      <c r="D12" s="31" t="s">
        <v>15</v>
      </c>
      <c r="E12" s="31" t="s">
        <v>15</v>
      </c>
      <c r="F12" s="31" t="s">
        <v>15</v>
      </c>
      <c r="G12" s="31" t="s">
        <v>15</v>
      </c>
      <c r="H12" s="31" t="s">
        <v>15</v>
      </c>
      <c r="I12" s="31" t="s">
        <v>15</v>
      </c>
      <c r="J12" s="31" t="s">
        <v>15</v>
      </c>
      <c r="K12" s="31" t="s">
        <v>15</v>
      </c>
      <c r="L12" s="31" t="s">
        <v>15</v>
      </c>
      <c r="M12" s="31" t="s">
        <v>15</v>
      </c>
      <c r="N12" s="31" t="s">
        <v>15</v>
      </c>
      <c r="O12" s="31" t="s">
        <v>15</v>
      </c>
      <c r="P12" s="31" t="s">
        <v>15</v>
      </c>
      <c r="Q12" s="31" t="s">
        <v>15</v>
      </c>
      <c r="R12" s="31" t="s">
        <v>15</v>
      </c>
      <c r="S12" s="31" t="s">
        <v>15</v>
      </c>
      <c r="T12" s="31" t="s">
        <v>15</v>
      </c>
      <c r="U12" s="31" t="s">
        <v>15</v>
      </c>
      <c r="V12" s="31" t="s">
        <v>15</v>
      </c>
      <c r="W12" s="31" t="s">
        <v>15</v>
      </c>
      <c r="X12" s="31" t="s">
        <v>15</v>
      </c>
      <c r="Y12" s="32" t="s">
        <v>15</v>
      </c>
      <c r="Z12" s="33" t="s">
        <v>15</v>
      </c>
    </row>
    <row r="13">
      <c r="A13" s="30" t="s">
        <v>46</v>
      </c>
      <c r="B13" s="31" t="s">
        <v>15</v>
      </c>
      <c r="C13" s="31" t="s">
        <v>15</v>
      </c>
      <c r="D13" s="31" t="s">
        <v>15</v>
      </c>
      <c r="E13" s="31" t="s">
        <v>15</v>
      </c>
      <c r="F13" s="31" t="s">
        <v>15</v>
      </c>
      <c r="G13" s="31" t="s">
        <v>15</v>
      </c>
      <c r="H13" s="31" t="s">
        <v>15</v>
      </c>
      <c r="I13" s="31" t="s">
        <v>15</v>
      </c>
      <c r="J13" s="31" t="s">
        <v>15</v>
      </c>
      <c r="K13" s="31" t="s">
        <v>15</v>
      </c>
      <c r="L13" s="31" t="s">
        <v>15</v>
      </c>
      <c r="M13" s="31" t="s">
        <v>15</v>
      </c>
      <c r="N13" s="31" t="s">
        <v>15</v>
      </c>
      <c r="O13" s="31" t="s">
        <v>15</v>
      </c>
      <c r="P13" s="31" t="s">
        <v>15</v>
      </c>
      <c r="Q13" s="31" t="s">
        <v>15</v>
      </c>
      <c r="R13" s="31" t="s">
        <v>15</v>
      </c>
      <c r="S13" s="31" t="s">
        <v>15</v>
      </c>
      <c r="T13" s="31" t="s">
        <v>15</v>
      </c>
      <c r="U13" s="31" t="s">
        <v>15</v>
      </c>
      <c r="V13" s="31" t="s">
        <v>15</v>
      </c>
      <c r="W13" s="31" t="s">
        <v>15</v>
      </c>
      <c r="X13" s="31" t="s">
        <v>15</v>
      </c>
      <c r="Y13" s="32" t="s">
        <v>15</v>
      </c>
      <c r="Z13" s="33" t="s">
        <v>15</v>
      </c>
    </row>
    <row r="14">
      <c r="A14" s="30" t="s">
        <v>47</v>
      </c>
      <c r="B14" s="31" t="s">
        <v>15</v>
      </c>
      <c r="C14" s="31" t="s">
        <v>15</v>
      </c>
      <c r="D14" s="31" t="s">
        <v>15</v>
      </c>
      <c r="E14" s="31" t="s">
        <v>15</v>
      </c>
      <c r="F14" s="31" t="s">
        <v>15</v>
      </c>
      <c r="G14" s="31" t="s">
        <v>15</v>
      </c>
      <c r="H14" s="31" t="s">
        <v>15</v>
      </c>
      <c r="I14" s="31" t="s">
        <v>15</v>
      </c>
      <c r="J14" s="31" t="s">
        <v>15</v>
      </c>
      <c r="K14" s="31" t="s">
        <v>15</v>
      </c>
      <c r="L14" s="31" t="s">
        <v>15</v>
      </c>
      <c r="M14" s="31" t="s">
        <v>15</v>
      </c>
      <c r="N14" s="31" t="s">
        <v>15</v>
      </c>
      <c r="O14" s="31" t="s">
        <v>15</v>
      </c>
      <c r="P14" s="31" t="s">
        <v>15</v>
      </c>
      <c r="Q14" s="31" t="s">
        <v>15</v>
      </c>
      <c r="R14" s="31" t="s">
        <v>15</v>
      </c>
      <c r="S14" s="31" t="s">
        <v>15</v>
      </c>
      <c r="T14" s="31" t="s">
        <v>15</v>
      </c>
      <c r="U14" s="31" t="s">
        <v>15</v>
      </c>
      <c r="V14" s="31" t="s">
        <v>15</v>
      </c>
      <c r="W14" s="31" t="s">
        <v>15</v>
      </c>
      <c r="X14" s="31" t="s">
        <v>15</v>
      </c>
      <c r="Y14" s="32" t="s">
        <v>15</v>
      </c>
      <c r="Z14" s="33" t="s">
        <v>15</v>
      </c>
    </row>
    <row r="15">
      <c r="A15" s="30" t="s">
        <v>48</v>
      </c>
      <c r="B15" s="31" t="s">
        <v>15</v>
      </c>
      <c r="C15" s="31" t="s">
        <v>15</v>
      </c>
      <c r="D15" s="31" t="s">
        <v>15</v>
      </c>
      <c r="E15" s="31" t="s">
        <v>15</v>
      </c>
      <c r="F15" s="31" t="s">
        <v>15</v>
      </c>
      <c r="G15" s="31" t="s">
        <v>15</v>
      </c>
      <c r="H15" s="31" t="s">
        <v>15</v>
      </c>
      <c r="I15" s="31" t="s">
        <v>15</v>
      </c>
      <c r="J15" s="31" t="s">
        <v>15</v>
      </c>
      <c r="K15" s="31" t="s">
        <v>15</v>
      </c>
      <c r="L15" s="31" t="s">
        <v>15</v>
      </c>
      <c r="M15" s="31" t="s">
        <v>15</v>
      </c>
      <c r="N15" s="31" t="s">
        <v>15</v>
      </c>
      <c r="O15" s="31" t="s">
        <v>15</v>
      </c>
      <c r="P15" s="31" t="s">
        <v>15</v>
      </c>
      <c r="Q15" s="31" t="s">
        <v>15</v>
      </c>
      <c r="R15" s="31" t="s">
        <v>15</v>
      </c>
      <c r="S15" s="31" t="s">
        <v>15</v>
      </c>
      <c r="T15" s="31" t="s">
        <v>15</v>
      </c>
      <c r="U15" s="31" t="s">
        <v>15</v>
      </c>
      <c r="V15" s="31" t="s">
        <v>15</v>
      </c>
      <c r="W15" s="31" t="s">
        <v>15</v>
      </c>
      <c r="X15" s="31" t="s">
        <v>15</v>
      </c>
      <c r="Y15" s="32" t="s">
        <v>15</v>
      </c>
      <c r="Z15" s="33" t="s">
        <v>15</v>
      </c>
    </row>
    <row r="16">
      <c r="A16" s="30" t="s">
        <v>49</v>
      </c>
      <c r="B16" s="31" t="s">
        <v>15</v>
      </c>
      <c r="C16" s="31" t="s">
        <v>15</v>
      </c>
      <c r="D16" s="31" t="s">
        <v>15</v>
      </c>
      <c r="E16" s="31" t="s">
        <v>15</v>
      </c>
      <c r="F16" s="31" t="s">
        <v>15</v>
      </c>
      <c r="G16" s="31" t="s">
        <v>15</v>
      </c>
      <c r="H16" s="31" t="s">
        <v>15</v>
      </c>
      <c r="I16" s="31" t="s">
        <v>15</v>
      </c>
      <c r="J16" s="31" t="s">
        <v>15</v>
      </c>
      <c r="K16" s="31" t="s">
        <v>15</v>
      </c>
      <c r="L16" s="31" t="s">
        <v>15</v>
      </c>
      <c r="M16" s="31" t="s">
        <v>15</v>
      </c>
      <c r="N16" s="31" t="s">
        <v>15</v>
      </c>
      <c r="O16" s="31" t="s">
        <v>15</v>
      </c>
      <c r="P16" s="31" t="s">
        <v>15</v>
      </c>
      <c r="Q16" s="31" t="s">
        <v>15</v>
      </c>
      <c r="R16" s="31" t="s">
        <v>15</v>
      </c>
      <c r="S16" s="31" t="s">
        <v>15</v>
      </c>
      <c r="T16" s="31" t="s">
        <v>15</v>
      </c>
      <c r="U16" s="31" t="s">
        <v>15</v>
      </c>
      <c r="V16" s="31" t="s">
        <v>15</v>
      </c>
      <c r="W16" s="31" t="s">
        <v>15</v>
      </c>
      <c r="X16" s="31" t="s">
        <v>15</v>
      </c>
      <c r="Y16" s="32" t="s">
        <v>15</v>
      </c>
      <c r="Z16" s="33" t="s">
        <v>15</v>
      </c>
    </row>
    <row r="17">
      <c r="A17" s="30" t="s">
        <v>50</v>
      </c>
      <c r="B17" s="31" t="s">
        <v>15</v>
      </c>
      <c r="C17" s="31" t="s">
        <v>15</v>
      </c>
      <c r="D17" s="31" t="s">
        <v>15</v>
      </c>
      <c r="E17" s="31" t="s">
        <v>15</v>
      </c>
      <c r="F17" s="31" t="s">
        <v>15</v>
      </c>
      <c r="G17" s="31" t="s">
        <v>15</v>
      </c>
      <c r="H17" s="31" t="s">
        <v>15</v>
      </c>
      <c r="I17" s="31" t="s">
        <v>15</v>
      </c>
      <c r="J17" s="31" t="s">
        <v>15</v>
      </c>
      <c r="K17" s="31" t="s">
        <v>15</v>
      </c>
      <c r="L17" s="31" t="s">
        <v>15</v>
      </c>
      <c r="M17" s="31" t="s">
        <v>15</v>
      </c>
      <c r="N17" s="31" t="s">
        <v>15</v>
      </c>
      <c r="O17" s="31" t="s">
        <v>15</v>
      </c>
      <c r="P17" s="31" t="s">
        <v>15</v>
      </c>
      <c r="Q17" s="31" t="s">
        <v>15</v>
      </c>
      <c r="R17" s="31" t="s">
        <v>15</v>
      </c>
      <c r="S17" s="31" t="s">
        <v>15</v>
      </c>
      <c r="T17" s="31" t="s">
        <v>15</v>
      </c>
      <c r="U17" s="31" t="s">
        <v>15</v>
      </c>
      <c r="V17" s="31" t="s">
        <v>15</v>
      </c>
      <c r="W17" s="31" t="s">
        <v>15</v>
      </c>
      <c r="X17" s="31" t="s">
        <v>15</v>
      </c>
      <c r="Y17" s="32" t="s">
        <v>15</v>
      </c>
      <c r="Z17" s="33" t="s">
        <v>15</v>
      </c>
    </row>
    <row r="18">
      <c r="A18" s="30" t="s">
        <v>51</v>
      </c>
      <c r="B18" s="31" t="s">
        <v>15</v>
      </c>
      <c r="C18" s="31" t="s">
        <v>15</v>
      </c>
      <c r="D18" s="31" t="s">
        <v>15</v>
      </c>
      <c r="E18" s="31" t="s">
        <v>15</v>
      </c>
      <c r="F18" s="31" t="s">
        <v>15</v>
      </c>
      <c r="G18" s="31" t="s">
        <v>15</v>
      </c>
      <c r="H18" s="31" t="s">
        <v>15</v>
      </c>
      <c r="I18" s="31" t="s">
        <v>15</v>
      </c>
      <c r="J18" s="31" t="s">
        <v>15</v>
      </c>
      <c r="K18" s="31" t="s">
        <v>15</v>
      </c>
      <c r="L18" s="31" t="s">
        <v>15</v>
      </c>
      <c r="M18" s="31" t="s">
        <v>15</v>
      </c>
      <c r="N18" s="31" t="s">
        <v>15</v>
      </c>
      <c r="O18" s="31" t="s">
        <v>15</v>
      </c>
      <c r="P18" s="31" t="s">
        <v>15</v>
      </c>
      <c r="Q18" s="31" t="s">
        <v>15</v>
      </c>
      <c r="R18" s="31" t="s">
        <v>15</v>
      </c>
      <c r="S18" s="31" t="s">
        <v>15</v>
      </c>
      <c r="T18" s="31" t="s">
        <v>15</v>
      </c>
      <c r="U18" s="31" t="s">
        <v>15</v>
      </c>
      <c r="V18" s="31" t="s">
        <v>15</v>
      </c>
      <c r="W18" s="31" t="s">
        <v>15</v>
      </c>
      <c r="X18" s="31" t="s">
        <v>15</v>
      </c>
      <c r="Y18" s="32" t="s">
        <v>15</v>
      </c>
      <c r="Z18" s="33" t="s">
        <v>15</v>
      </c>
    </row>
    <row r="19">
      <c r="A19" s="30" t="s">
        <v>52</v>
      </c>
      <c r="B19" s="31" t="s">
        <v>15</v>
      </c>
      <c r="C19" s="31" t="s">
        <v>15</v>
      </c>
      <c r="D19" s="31" t="s">
        <v>15</v>
      </c>
      <c r="E19" s="31" t="s">
        <v>15</v>
      </c>
      <c r="F19" s="31" t="s">
        <v>15</v>
      </c>
      <c r="G19" s="31" t="s">
        <v>15</v>
      </c>
      <c r="H19" s="31" t="s">
        <v>15</v>
      </c>
      <c r="I19" s="31" t="s">
        <v>15</v>
      </c>
      <c r="J19" s="31" t="s">
        <v>15</v>
      </c>
      <c r="K19" s="31" t="s">
        <v>15</v>
      </c>
      <c r="L19" s="31" t="s">
        <v>15</v>
      </c>
      <c r="M19" s="31" t="s">
        <v>15</v>
      </c>
      <c r="N19" s="31" t="s">
        <v>15</v>
      </c>
      <c r="O19" s="31" t="s">
        <v>15</v>
      </c>
      <c r="P19" s="31" t="s">
        <v>15</v>
      </c>
      <c r="Q19" s="31" t="s">
        <v>15</v>
      </c>
      <c r="R19" s="31" t="s">
        <v>15</v>
      </c>
      <c r="S19" s="31" t="s">
        <v>15</v>
      </c>
      <c r="T19" s="31" t="s">
        <v>15</v>
      </c>
      <c r="U19" s="31" t="s">
        <v>15</v>
      </c>
      <c r="V19" s="31" t="s">
        <v>15</v>
      </c>
      <c r="W19" s="31" t="s">
        <v>15</v>
      </c>
      <c r="X19" s="31" t="s">
        <v>15</v>
      </c>
      <c r="Y19" s="32" t="s">
        <v>15</v>
      </c>
      <c r="Z19" s="33" t="s">
        <v>15</v>
      </c>
    </row>
    <row r="20">
      <c r="A20" s="30" t="s">
        <v>53</v>
      </c>
      <c r="B20" s="31" t="s">
        <v>15</v>
      </c>
      <c r="C20" s="31" t="s">
        <v>15</v>
      </c>
      <c r="D20" s="31" t="s">
        <v>15</v>
      </c>
      <c r="E20" s="31" t="s">
        <v>15</v>
      </c>
      <c r="F20" s="31" t="s">
        <v>15</v>
      </c>
      <c r="G20" s="31" t="s">
        <v>15</v>
      </c>
      <c r="H20" s="31" t="s">
        <v>15</v>
      </c>
      <c r="I20" s="31" t="s">
        <v>15</v>
      </c>
      <c r="J20" s="31" t="s">
        <v>15</v>
      </c>
      <c r="K20" s="31" t="s">
        <v>15</v>
      </c>
      <c r="L20" s="31" t="s">
        <v>15</v>
      </c>
      <c r="M20" s="31" t="s">
        <v>15</v>
      </c>
      <c r="N20" s="31" t="s">
        <v>15</v>
      </c>
      <c r="O20" s="31" t="s">
        <v>15</v>
      </c>
      <c r="P20" s="31" t="s">
        <v>15</v>
      </c>
      <c r="Q20" s="31" t="s">
        <v>15</v>
      </c>
      <c r="R20" s="31" t="s">
        <v>15</v>
      </c>
      <c r="S20" s="31" t="s">
        <v>15</v>
      </c>
      <c r="T20" s="31" t="s">
        <v>15</v>
      </c>
      <c r="U20" s="31" t="s">
        <v>15</v>
      </c>
      <c r="V20" s="31" t="s">
        <v>15</v>
      </c>
      <c r="W20" s="31" t="s">
        <v>15</v>
      </c>
      <c r="X20" s="31" t="s">
        <v>15</v>
      </c>
      <c r="Y20" s="32" t="s">
        <v>15</v>
      </c>
      <c r="Z20" s="33" t="s">
        <v>15</v>
      </c>
    </row>
    <row r="21">
      <c r="A21" s="30" t="s">
        <v>54</v>
      </c>
      <c r="B21" s="31" t="s">
        <v>15</v>
      </c>
      <c r="C21" s="31" t="s">
        <v>15</v>
      </c>
      <c r="D21" s="31" t="s">
        <v>15</v>
      </c>
      <c r="E21" s="31" t="s">
        <v>15</v>
      </c>
      <c r="F21" s="31" t="s">
        <v>15</v>
      </c>
      <c r="G21" s="31" t="s">
        <v>15</v>
      </c>
      <c r="H21" s="31" t="s">
        <v>15</v>
      </c>
      <c r="I21" s="31" t="s">
        <v>15</v>
      </c>
      <c r="J21" s="31" t="s">
        <v>15</v>
      </c>
      <c r="K21" s="31" t="s">
        <v>15</v>
      </c>
      <c r="L21" s="31" t="s">
        <v>15</v>
      </c>
      <c r="M21" s="31" t="s">
        <v>15</v>
      </c>
      <c r="N21" s="31" t="s">
        <v>15</v>
      </c>
      <c r="O21" s="31" t="s">
        <v>15</v>
      </c>
      <c r="P21" s="31" t="s">
        <v>15</v>
      </c>
      <c r="Q21" s="31" t="s">
        <v>15</v>
      </c>
      <c r="R21" s="31" t="s">
        <v>15</v>
      </c>
      <c r="S21" s="31" t="s">
        <v>15</v>
      </c>
      <c r="T21" s="31" t="s">
        <v>15</v>
      </c>
      <c r="U21" s="31" t="s">
        <v>15</v>
      </c>
      <c r="V21" s="31" t="s">
        <v>15</v>
      </c>
      <c r="W21" s="31" t="s">
        <v>15</v>
      </c>
      <c r="X21" s="31" t="s">
        <v>15</v>
      </c>
      <c r="Y21" s="32" t="s">
        <v>15</v>
      </c>
      <c r="Z21" s="33" t="s">
        <v>15</v>
      </c>
    </row>
    <row r="22">
      <c r="A22" s="30" t="s">
        <v>55</v>
      </c>
      <c r="B22" s="31" t="s">
        <v>15</v>
      </c>
      <c r="C22" s="31" t="s">
        <v>15</v>
      </c>
      <c r="D22" s="31" t="s">
        <v>15</v>
      </c>
      <c r="E22" s="31" t="s">
        <v>15</v>
      </c>
      <c r="F22" s="31" t="s">
        <v>15</v>
      </c>
      <c r="G22" s="31" t="s">
        <v>15</v>
      </c>
      <c r="H22" s="31" t="s">
        <v>15</v>
      </c>
      <c r="I22" s="31" t="s">
        <v>15</v>
      </c>
      <c r="J22" s="31" t="s">
        <v>15</v>
      </c>
      <c r="K22" s="31" t="s">
        <v>15</v>
      </c>
      <c r="L22" s="31" t="s">
        <v>15</v>
      </c>
      <c r="M22" s="31" t="s">
        <v>15</v>
      </c>
      <c r="N22" s="31" t="s">
        <v>15</v>
      </c>
      <c r="O22" s="31" t="s">
        <v>15</v>
      </c>
      <c r="P22" s="31" t="s">
        <v>15</v>
      </c>
      <c r="Q22" s="31" t="s">
        <v>15</v>
      </c>
      <c r="R22" s="31" t="s">
        <v>15</v>
      </c>
      <c r="S22" s="31" t="s">
        <v>15</v>
      </c>
      <c r="T22" s="31" t="s">
        <v>15</v>
      </c>
      <c r="U22" s="31" t="s">
        <v>15</v>
      </c>
      <c r="V22" s="31" t="s">
        <v>15</v>
      </c>
      <c r="W22" s="31" t="s">
        <v>15</v>
      </c>
      <c r="X22" s="31" t="s">
        <v>15</v>
      </c>
      <c r="Y22" s="32" t="s">
        <v>15</v>
      </c>
      <c r="Z22" s="33" t="s">
        <v>15</v>
      </c>
    </row>
    <row r="23">
      <c r="A23" s="30" t="s">
        <v>56</v>
      </c>
      <c r="B23" s="31" t="s">
        <v>15</v>
      </c>
      <c r="C23" s="31" t="s">
        <v>15</v>
      </c>
      <c r="D23" s="31" t="s">
        <v>15</v>
      </c>
      <c r="E23" s="31" t="s">
        <v>15</v>
      </c>
      <c r="F23" s="31" t="s">
        <v>15</v>
      </c>
      <c r="G23" s="31" t="s">
        <v>15</v>
      </c>
      <c r="H23" s="31" t="s">
        <v>15</v>
      </c>
      <c r="I23" s="31" t="s">
        <v>15</v>
      </c>
      <c r="J23" s="31" t="s">
        <v>15</v>
      </c>
      <c r="K23" s="31" t="s">
        <v>15</v>
      </c>
      <c r="L23" s="31" t="s">
        <v>15</v>
      </c>
      <c r="M23" s="31" t="s">
        <v>15</v>
      </c>
      <c r="N23" s="31" t="s">
        <v>15</v>
      </c>
      <c r="O23" s="31" t="s">
        <v>15</v>
      </c>
      <c r="P23" s="31" t="s">
        <v>15</v>
      </c>
      <c r="Q23" s="31" t="s">
        <v>15</v>
      </c>
      <c r="R23" s="31" t="s">
        <v>15</v>
      </c>
      <c r="S23" s="31" t="s">
        <v>15</v>
      </c>
      <c r="T23" s="31" t="s">
        <v>15</v>
      </c>
      <c r="U23" s="31" t="s">
        <v>15</v>
      </c>
      <c r="V23" s="31" t="s">
        <v>15</v>
      </c>
      <c r="W23" s="31" t="s">
        <v>15</v>
      </c>
      <c r="X23" s="31" t="s">
        <v>15</v>
      </c>
      <c r="Y23" s="32" t="s">
        <v>15</v>
      </c>
      <c r="Z23" s="33" t="s">
        <v>15</v>
      </c>
    </row>
    <row r="24">
      <c r="A24" s="30" t="s">
        <v>57</v>
      </c>
      <c r="B24" s="31" t="s">
        <v>15</v>
      </c>
      <c r="C24" s="31" t="s">
        <v>15</v>
      </c>
      <c r="D24" s="31" t="s">
        <v>15</v>
      </c>
      <c r="E24" s="31" t="s">
        <v>15</v>
      </c>
      <c r="F24" s="31" t="s">
        <v>15</v>
      </c>
      <c r="G24" s="31" t="s">
        <v>15</v>
      </c>
      <c r="H24" s="31" t="s">
        <v>15</v>
      </c>
      <c r="I24" s="31" t="s">
        <v>15</v>
      </c>
      <c r="J24" s="31" t="s">
        <v>15</v>
      </c>
      <c r="K24" s="31" t="s">
        <v>15</v>
      </c>
      <c r="L24" s="31" t="s">
        <v>15</v>
      </c>
      <c r="M24" s="31" t="s">
        <v>15</v>
      </c>
      <c r="N24" s="31" t="s">
        <v>15</v>
      </c>
      <c r="O24" s="31" t="s">
        <v>15</v>
      </c>
      <c r="P24" s="31" t="s">
        <v>15</v>
      </c>
      <c r="Q24" s="31" t="s">
        <v>15</v>
      </c>
      <c r="R24" s="31" t="s">
        <v>15</v>
      </c>
      <c r="S24" s="31" t="s">
        <v>15</v>
      </c>
      <c r="T24" s="31" t="s">
        <v>15</v>
      </c>
      <c r="U24" s="31" t="s">
        <v>15</v>
      </c>
      <c r="V24" s="31" t="s">
        <v>15</v>
      </c>
      <c r="W24" s="31" t="s">
        <v>15</v>
      </c>
      <c r="X24" s="31" t="s">
        <v>15</v>
      </c>
      <c r="Y24" s="32" t="s">
        <v>15</v>
      </c>
      <c r="Z24" s="33" t="s">
        <v>15</v>
      </c>
    </row>
    <row r="25">
      <c r="A25" s="30" t="s">
        <v>58</v>
      </c>
      <c r="B25" s="31" t="s">
        <v>15</v>
      </c>
      <c r="C25" s="31" t="s">
        <v>15</v>
      </c>
      <c r="D25" s="31" t="s">
        <v>15</v>
      </c>
      <c r="E25" s="31" t="s">
        <v>15</v>
      </c>
      <c r="F25" s="31" t="s">
        <v>15</v>
      </c>
      <c r="G25" s="31" t="s">
        <v>15</v>
      </c>
      <c r="H25" s="31" t="s">
        <v>15</v>
      </c>
      <c r="I25" s="31" t="s">
        <v>15</v>
      </c>
      <c r="J25" s="31" t="s">
        <v>15</v>
      </c>
      <c r="K25" s="31" t="s">
        <v>15</v>
      </c>
      <c r="L25" s="31" t="s">
        <v>15</v>
      </c>
      <c r="M25" s="31" t="s">
        <v>15</v>
      </c>
      <c r="N25" s="31" t="s">
        <v>15</v>
      </c>
      <c r="O25" s="31" t="s">
        <v>15</v>
      </c>
      <c r="P25" s="31" t="s">
        <v>15</v>
      </c>
      <c r="Q25" s="31" t="s">
        <v>15</v>
      </c>
      <c r="R25" s="31" t="s">
        <v>15</v>
      </c>
      <c r="S25" s="31" t="s">
        <v>15</v>
      </c>
      <c r="T25" s="31" t="s">
        <v>15</v>
      </c>
      <c r="U25" s="31" t="s">
        <v>15</v>
      </c>
      <c r="V25" s="31" t="s">
        <v>15</v>
      </c>
      <c r="W25" s="31" t="s">
        <v>15</v>
      </c>
      <c r="X25" s="31" t="s">
        <v>15</v>
      </c>
      <c r="Y25" s="32" t="s">
        <v>15</v>
      </c>
      <c r="Z25" s="33" t="s">
        <v>15</v>
      </c>
    </row>
    <row r="26">
      <c r="A26" s="30" t="s">
        <v>59</v>
      </c>
      <c r="B26" s="31" t="s">
        <v>15</v>
      </c>
      <c r="C26" s="31" t="s">
        <v>15</v>
      </c>
      <c r="D26" s="31" t="s">
        <v>15</v>
      </c>
      <c r="E26" s="31" t="s">
        <v>15</v>
      </c>
      <c r="F26" s="31" t="s">
        <v>15</v>
      </c>
      <c r="G26" s="31" t="s">
        <v>15</v>
      </c>
      <c r="H26" s="31" t="s">
        <v>15</v>
      </c>
      <c r="I26" s="31" t="s">
        <v>15</v>
      </c>
      <c r="J26" s="31" t="s">
        <v>15</v>
      </c>
      <c r="K26" s="31" t="s">
        <v>15</v>
      </c>
      <c r="L26" s="31" t="s">
        <v>15</v>
      </c>
      <c r="M26" s="31" t="s">
        <v>15</v>
      </c>
      <c r="N26" s="31" t="s">
        <v>15</v>
      </c>
      <c r="O26" s="31" t="s">
        <v>15</v>
      </c>
      <c r="P26" s="31" t="s">
        <v>15</v>
      </c>
      <c r="Q26" s="31" t="s">
        <v>15</v>
      </c>
      <c r="R26" s="31" t="s">
        <v>15</v>
      </c>
      <c r="S26" s="31" t="s">
        <v>15</v>
      </c>
      <c r="T26" s="31" t="s">
        <v>15</v>
      </c>
      <c r="U26" s="31" t="s">
        <v>15</v>
      </c>
      <c r="V26" s="31" t="s">
        <v>15</v>
      </c>
      <c r="W26" s="31" t="s">
        <v>15</v>
      </c>
      <c r="X26" s="31" t="s">
        <v>15</v>
      </c>
      <c r="Y26" s="32" t="s">
        <v>15</v>
      </c>
      <c r="Z26" s="33" t="s">
        <v>15</v>
      </c>
    </row>
    <row r="27">
      <c r="A27" s="30" t="s">
        <v>60</v>
      </c>
      <c r="B27" s="31" t="s">
        <v>15</v>
      </c>
      <c r="C27" s="31" t="s">
        <v>15</v>
      </c>
      <c r="D27" s="31" t="s">
        <v>15</v>
      </c>
      <c r="E27" s="31" t="s">
        <v>15</v>
      </c>
      <c r="F27" s="31" t="s">
        <v>15</v>
      </c>
      <c r="G27" s="31" t="s">
        <v>15</v>
      </c>
      <c r="H27" s="31" t="s">
        <v>15</v>
      </c>
      <c r="I27" s="31" t="s">
        <v>15</v>
      </c>
      <c r="J27" s="31" t="s">
        <v>15</v>
      </c>
      <c r="K27" s="31" t="s">
        <v>15</v>
      </c>
      <c r="L27" s="31" t="s">
        <v>15</v>
      </c>
      <c r="M27" s="31" t="s">
        <v>15</v>
      </c>
      <c r="N27" s="31" t="s">
        <v>15</v>
      </c>
      <c r="O27" s="31" t="s">
        <v>15</v>
      </c>
      <c r="P27" s="31" t="s">
        <v>15</v>
      </c>
      <c r="Q27" s="31" t="s">
        <v>15</v>
      </c>
      <c r="R27" s="31" t="s">
        <v>15</v>
      </c>
      <c r="S27" s="31" t="s">
        <v>15</v>
      </c>
      <c r="T27" s="31" t="s">
        <v>15</v>
      </c>
      <c r="U27" s="31" t="s">
        <v>15</v>
      </c>
      <c r="V27" s="31" t="s">
        <v>15</v>
      </c>
      <c r="W27" s="31" t="s">
        <v>15</v>
      </c>
      <c r="X27" s="31" t="s">
        <v>15</v>
      </c>
      <c r="Y27" s="32" t="s">
        <v>15</v>
      </c>
      <c r="Z27" s="33" t="s">
        <v>15</v>
      </c>
    </row>
    <row r="28">
      <c r="A28" s="30" t="s">
        <v>61</v>
      </c>
      <c r="B28" s="31" t="s">
        <v>15</v>
      </c>
      <c r="C28" s="31" t="s">
        <v>15</v>
      </c>
      <c r="D28" s="31" t="s">
        <v>15</v>
      </c>
      <c r="E28" s="31" t="s">
        <v>15</v>
      </c>
      <c r="F28" s="31" t="s">
        <v>15</v>
      </c>
      <c r="G28" s="31" t="s">
        <v>15</v>
      </c>
      <c r="H28" s="31" t="s">
        <v>15</v>
      </c>
      <c r="I28" s="31" t="s">
        <v>15</v>
      </c>
      <c r="J28" s="31" t="s">
        <v>15</v>
      </c>
      <c r="K28" s="31" t="s">
        <v>15</v>
      </c>
      <c r="L28" s="31" t="s">
        <v>15</v>
      </c>
      <c r="M28" s="31" t="s">
        <v>15</v>
      </c>
      <c r="N28" s="31" t="s">
        <v>15</v>
      </c>
      <c r="O28" s="31" t="s">
        <v>15</v>
      </c>
      <c r="P28" s="31" t="s">
        <v>15</v>
      </c>
      <c r="Q28" s="31" t="s">
        <v>15</v>
      </c>
      <c r="R28" s="31" t="s">
        <v>15</v>
      </c>
      <c r="S28" s="31" t="s">
        <v>15</v>
      </c>
      <c r="T28" s="31" t="s">
        <v>15</v>
      </c>
      <c r="U28" s="31" t="s">
        <v>15</v>
      </c>
      <c r="V28" s="31" t="s">
        <v>15</v>
      </c>
      <c r="W28" s="31" t="s">
        <v>15</v>
      </c>
      <c r="X28" s="31" t="s">
        <v>15</v>
      </c>
      <c r="Y28" s="32" t="s">
        <v>15</v>
      </c>
      <c r="Z28" s="33" t="s">
        <v>15</v>
      </c>
    </row>
    <row r="29">
      <c r="A29" s="30" t="s">
        <v>62</v>
      </c>
      <c r="B29" s="31" t="s">
        <v>15</v>
      </c>
      <c r="C29" s="31" t="s">
        <v>15</v>
      </c>
      <c r="D29" s="31" t="s">
        <v>15</v>
      </c>
      <c r="E29" s="31" t="s">
        <v>15</v>
      </c>
      <c r="F29" s="31" t="s">
        <v>15</v>
      </c>
      <c r="G29" s="31" t="s">
        <v>15</v>
      </c>
      <c r="H29" s="31" t="s">
        <v>15</v>
      </c>
      <c r="I29" s="31" t="s">
        <v>15</v>
      </c>
      <c r="J29" s="31" t="s">
        <v>15</v>
      </c>
      <c r="K29" s="31" t="s">
        <v>15</v>
      </c>
      <c r="L29" s="31" t="s">
        <v>15</v>
      </c>
      <c r="M29" s="31" t="s">
        <v>15</v>
      </c>
      <c r="N29" s="31" t="s">
        <v>15</v>
      </c>
      <c r="O29" s="31" t="s">
        <v>15</v>
      </c>
      <c r="P29" s="31" t="s">
        <v>15</v>
      </c>
      <c r="Q29" s="31" t="s">
        <v>15</v>
      </c>
      <c r="R29" s="31" t="s">
        <v>15</v>
      </c>
      <c r="S29" s="31" t="s">
        <v>15</v>
      </c>
      <c r="T29" s="31" t="s">
        <v>15</v>
      </c>
      <c r="U29" s="31" t="s">
        <v>15</v>
      </c>
      <c r="V29" s="31" t="s">
        <v>15</v>
      </c>
      <c r="W29" s="31" t="s">
        <v>15</v>
      </c>
      <c r="X29" s="31" t="s">
        <v>15</v>
      </c>
      <c r="Y29" s="32" t="s">
        <v>15</v>
      </c>
      <c r="Z29" s="33" t="s">
        <v>15</v>
      </c>
    </row>
    <row r="30">
      <c r="A30" s="30" t="s">
        <v>63</v>
      </c>
      <c r="B30" s="31" t="s">
        <v>15</v>
      </c>
      <c r="C30" s="31" t="s">
        <v>15</v>
      </c>
      <c r="D30" s="31" t="s">
        <v>15</v>
      </c>
      <c r="E30" s="31" t="s">
        <v>15</v>
      </c>
      <c r="F30" s="31" t="s">
        <v>15</v>
      </c>
      <c r="G30" s="31" t="s">
        <v>15</v>
      </c>
      <c r="H30" s="31" t="s">
        <v>15</v>
      </c>
      <c r="I30" s="31" t="s">
        <v>15</v>
      </c>
      <c r="J30" s="31" t="s">
        <v>15</v>
      </c>
      <c r="K30" s="31" t="s">
        <v>15</v>
      </c>
      <c r="L30" s="31" t="s">
        <v>15</v>
      </c>
      <c r="M30" s="31" t="s">
        <v>15</v>
      </c>
      <c r="N30" s="31" t="s">
        <v>15</v>
      </c>
      <c r="O30" s="31" t="s">
        <v>15</v>
      </c>
      <c r="P30" s="31" t="s">
        <v>15</v>
      </c>
      <c r="Q30" s="31" t="s">
        <v>15</v>
      </c>
      <c r="R30" s="31" t="s">
        <v>15</v>
      </c>
      <c r="S30" s="31" t="s">
        <v>15</v>
      </c>
      <c r="T30" s="31" t="s">
        <v>15</v>
      </c>
      <c r="U30" s="31" t="s">
        <v>15</v>
      </c>
      <c r="V30" s="31" t="s">
        <v>15</v>
      </c>
      <c r="W30" s="31" t="s">
        <v>15</v>
      </c>
      <c r="X30" s="31" t="s">
        <v>15</v>
      </c>
      <c r="Y30" s="32" t="s">
        <v>15</v>
      </c>
      <c r="Z30" s="33" t="s">
        <v>15</v>
      </c>
    </row>
    <row r="31">
      <c r="A31" s="30" t="s">
        <v>64</v>
      </c>
      <c r="B31" s="31" t="s">
        <v>15</v>
      </c>
      <c r="C31" s="31" t="s">
        <v>15</v>
      </c>
      <c r="D31" s="31" t="s">
        <v>15</v>
      </c>
      <c r="E31" s="31" t="s">
        <v>15</v>
      </c>
      <c r="F31" s="31" t="s">
        <v>15</v>
      </c>
      <c r="G31" s="31" t="s">
        <v>15</v>
      </c>
      <c r="H31" s="31" t="s">
        <v>15</v>
      </c>
      <c r="I31" s="31" t="s">
        <v>15</v>
      </c>
      <c r="J31" s="31" t="s">
        <v>15</v>
      </c>
      <c r="K31" s="31" t="s">
        <v>15</v>
      </c>
      <c r="L31" s="31" t="s">
        <v>15</v>
      </c>
      <c r="M31" s="31" t="s">
        <v>15</v>
      </c>
      <c r="N31" s="31" t="s">
        <v>15</v>
      </c>
      <c r="O31" s="31" t="s">
        <v>15</v>
      </c>
      <c r="P31" s="31" t="s">
        <v>15</v>
      </c>
      <c r="Q31" s="31" t="s">
        <v>15</v>
      </c>
      <c r="R31" s="31" t="s">
        <v>15</v>
      </c>
      <c r="S31" s="31" t="s">
        <v>15</v>
      </c>
      <c r="T31" s="31" t="s">
        <v>15</v>
      </c>
      <c r="U31" s="31" t="s">
        <v>15</v>
      </c>
      <c r="V31" s="31" t="s">
        <v>15</v>
      </c>
      <c r="W31" s="31" t="s">
        <v>15</v>
      </c>
      <c r="X31" s="31" t="s">
        <v>15</v>
      </c>
      <c r="Y31" s="32" t="s">
        <v>15</v>
      </c>
      <c r="Z31" s="33" t="s">
        <v>15</v>
      </c>
    </row>
    <row r="32">
      <c r="A32" s="30" t="s">
        <v>65</v>
      </c>
      <c r="B32" s="31" t="s">
        <v>15</v>
      </c>
      <c r="C32" s="31" t="s">
        <v>15</v>
      </c>
      <c r="D32" s="31" t="s">
        <v>15</v>
      </c>
      <c r="E32" s="31" t="s">
        <v>15</v>
      </c>
      <c r="F32" s="31" t="s">
        <v>15</v>
      </c>
      <c r="G32" s="31" t="s">
        <v>15</v>
      </c>
      <c r="H32" s="31" t="s">
        <v>15</v>
      </c>
      <c r="I32" s="31" t="s">
        <v>15</v>
      </c>
      <c r="J32" s="31" t="s">
        <v>15</v>
      </c>
      <c r="K32" s="31" t="s">
        <v>15</v>
      </c>
      <c r="L32" s="31" t="s">
        <v>15</v>
      </c>
      <c r="M32" s="31" t="s">
        <v>15</v>
      </c>
      <c r="N32" s="31" t="s">
        <v>15</v>
      </c>
      <c r="O32" s="31" t="s">
        <v>15</v>
      </c>
      <c r="P32" s="31" t="s">
        <v>15</v>
      </c>
      <c r="Q32" s="31" t="s">
        <v>15</v>
      </c>
      <c r="R32" s="31" t="s">
        <v>15</v>
      </c>
      <c r="S32" s="31" t="s">
        <v>15</v>
      </c>
      <c r="T32" s="31" t="s">
        <v>15</v>
      </c>
      <c r="U32" s="31" t="s">
        <v>15</v>
      </c>
      <c r="V32" s="31" t="s">
        <v>15</v>
      </c>
      <c r="W32" s="31" t="s">
        <v>15</v>
      </c>
      <c r="X32" s="31" t="s">
        <v>15</v>
      </c>
      <c r="Y32" s="32" t="s">
        <v>15</v>
      </c>
      <c r="Z32" s="33" t="s">
        <v>15</v>
      </c>
    </row>
    <row r="33">
      <c r="A33" s="30" t="s">
        <v>66</v>
      </c>
      <c r="B33" s="31" t="s">
        <v>15</v>
      </c>
      <c r="C33" s="31" t="s">
        <v>15</v>
      </c>
      <c r="D33" s="31" t="s">
        <v>15</v>
      </c>
      <c r="E33" s="31" t="s">
        <v>15</v>
      </c>
      <c r="F33" s="31" t="s">
        <v>15</v>
      </c>
      <c r="G33" s="31" t="s">
        <v>15</v>
      </c>
      <c r="H33" s="31" t="s">
        <v>15</v>
      </c>
      <c r="I33" s="31" t="s">
        <v>15</v>
      </c>
      <c r="J33" s="31" t="s">
        <v>15</v>
      </c>
      <c r="K33" s="31" t="s">
        <v>15</v>
      </c>
      <c r="L33" s="31" t="s">
        <v>15</v>
      </c>
      <c r="M33" s="31" t="s">
        <v>15</v>
      </c>
      <c r="N33" s="31" t="s">
        <v>15</v>
      </c>
      <c r="O33" s="31" t="s">
        <v>15</v>
      </c>
      <c r="P33" s="31" t="s">
        <v>15</v>
      </c>
      <c r="Q33" s="31" t="s">
        <v>15</v>
      </c>
      <c r="R33" s="31" t="s">
        <v>15</v>
      </c>
      <c r="S33" s="31" t="s">
        <v>15</v>
      </c>
      <c r="T33" s="31" t="s">
        <v>15</v>
      </c>
      <c r="U33" s="31" t="s">
        <v>15</v>
      </c>
      <c r="V33" s="31" t="s">
        <v>15</v>
      </c>
      <c r="W33" s="31" t="s">
        <v>15</v>
      </c>
      <c r="X33" s="31" t="s">
        <v>15</v>
      </c>
      <c r="Y33" s="32" t="s">
        <v>15</v>
      </c>
      <c r="Z33" s="33" t="s">
        <v>15</v>
      </c>
    </row>
    <row r="34">
      <c r="A34" s="30" t="s">
        <v>67</v>
      </c>
      <c r="B34" s="31" t="s">
        <v>15</v>
      </c>
      <c r="C34" s="31" t="s">
        <v>15</v>
      </c>
      <c r="D34" s="31" t="s">
        <v>15</v>
      </c>
      <c r="E34" s="31" t="s">
        <v>15</v>
      </c>
      <c r="F34" s="31" t="s">
        <v>15</v>
      </c>
      <c r="G34" s="31" t="s">
        <v>15</v>
      </c>
      <c r="H34" s="31" t="s">
        <v>15</v>
      </c>
      <c r="I34" s="31" t="s">
        <v>15</v>
      </c>
      <c r="J34" s="31" t="s">
        <v>15</v>
      </c>
      <c r="K34" s="31" t="s">
        <v>15</v>
      </c>
      <c r="L34" s="31" t="s">
        <v>15</v>
      </c>
      <c r="M34" s="31" t="s">
        <v>15</v>
      </c>
      <c r="N34" s="31" t="s">
        <v>15</v>
      </c>
      <c r="O34" s="31" t="s">
        <v>15</v>
      </c>
      <c r="P34" s="31" t="s">
        <v>15</v>
      </c>
      <c r="Q34" s="31" t="s">
        <v>15</v>
      </c>
      <c r="R34" s="31" t="s">
        <v>15</v>
      </c>
      <c r="S34" s="31" t="s">
        <v>15</v>
      </c>
      <c r="T34" s="31" t="s">
        <v>15</v>
      </c>
      <c r="U34" s="31" t="s">
        <v>15</v>
      </c>
      <c r="V34" s="31" t="s">
        <v>15</v>
      </c>
      <c r="W34" s="31" t="s">
        <v>15</v>
      </c>
      <c r="X34" s="31" t="s">
        <v>15</v>
      </c>
      <c r="Y34" s="32" t="s">
        <v>15</v>
      </c>
      <c r="Z34" s="33" t="s">
        <v>15</v>
      </c>
    </row>
    <row r="35">
      <c r="A35" s="30" t="s">
        <v>68</v>
      </c>
      <c r="B35" s="31" t="s">
        <v>15</v>
      </c>
      <c r="C35" s="31" t="s">
        <v>15</v>
      </c>
      <c r="D35" s="31" t="s">
        <v>15</v>
      </c>
      <c r="E35" s="31" t="s">
        <v>15</v>
      </c>
      <c r="F35" s="31" t="s">
        <v>15</v>
      </c>
      <c r="G35" s="31" t="s">
        <v>15</v>
      </c>
      <c r="H35" s="31" t="s">
        <v>15</v>
      </c>
      <c r="I35" s="31" t="s">
        <v>15</v>
      </c>
      <c r="J35" s="31" t="s">
        <v>15</v>
      </c>
      <c r="K35" s="31" t="s">
        <v>15</v>
      </c>
      <c r="L35" s="31" t="s">
        <v>15</v>
      </c>
      <c r="M35" s="31" t="s">
        <v>15</v>
      </c>
      <c r="N35" s="31" t="s">
        <v>15</v>
      </c>
      <c r="O35" s="31" t="s">
        <v>15</v>
      </c>
      <c r="P35" s="31" t="s">
        <v>15</v>
      </c>
      <c r="Q35" s="31" t="s">
        <v>15</v>
      </c>
      <c r="R35" s="31" t="s">
        <v>15</v>
      </c>
      <c r="S35" s="31" t="s">
        <v>15</v>
      </c>
      <c r="T35" s="31" t="s">
        <v>15</v>
      </c>
      <c r="U35" s="31" t="s">
        <v>15</v>
      </c>
      <c r="V35" s="31" t="s">
        <v>15</v>
      </c>
      <c r="W35" s="31" t="s">
        <v>15</v>
      </c>
      <c r="X35" s="31" t="s">
        <v>15</v>
      </c>
      <c r="Y35" s="32" t="s">
        <v>15</v>
      </c>
      <c r="Z35" s="33" t="s">
        <v>15</v>
      </c>
    </row>
    <row r="36">
      <c r="A36" s="30" t="s">
        <v>69</v>
      </c>
      <c r="B36" s="31" t="s">
        <v>15</v>
      </c>
      <c r="C36" s="31" t="s">
        <v>15</v>
      </c>
      <c r="D36" s="31" t="s">
        <v>15</v>
      </c>
      <c r="E36" s="31" t="s">
        <v>15</v>
      </c>
      <c r="F36" s="31" t="s">
        <v>15</v>
      </c>
      <c r="G36" s="31" t="s">
        <v>15</v>
      </c>
      <c r="H36" s="31" t="s">
        <v>15</v>
      </c>
      <c r="I36" s="31" t="s">
        <v>15</v>
      </c>
      <c r="J36" s="31" t="s">
        <v>15</v>
      </c>
      <c r="K36" s="31" t="s">
        <v>15</v>
      </c>
      <c r="L36" s="31" t="s">
        <v>15</v>
      </c>
      <c r="M36" s="31" t="s">
        <v>15</v>
      </c>
      <c r="N36" s="31" t="s">
        <v>15</v>
      </c>
      <c r="O36" s="31" t="s">
        <v>15</v>
      </c>
      <c r="P36" s="31" t="s">
        <v>15</v>
      </c>
      <c r="Q36" s="31" t="s">
        <v>15</v>
      </c>
      <c r="R36" s="31" t="s">
        <v>15</v>
      </c>
      <c r="S36" s="31" t="s">
        <v>15</v>
      </c>
      <c r="T36" s="31" t="s">
        <v>15</v>
      </c>
      <c r="U36" s="31" t="s">
        <v>15</v>
      </c>
      <c r="V36" s="31" t="s">
        <v>15</v>
      </c>
      <c r="W36" s="31" t="s">
        <v>15</v>
      </c>
      <c r="X36" s="31" t="s">
        <v>15</v>
      </c>
      <c r="Y36" s="32" t="s">
        <v>15</v>
      </c>
      <c r="Z36" s="33" t="s">
        <v>15</v>
      </c>
    </row>
    <row r="37">
      <c r="A37" s="30" t="s">
        <v>70</v>
      </c>
      <c r="B37" s="31" t="s">
        <v>15</v>
      </c>
      <c r="C37" s="31" t="s">
        <v>15</v>
      </c>
      <c r="D37" s="31" t="s">
        <v>15</v>
      </c>
      <c r="E37" s="31" t="s">
        <v>15</v>
      </c>
      <c r="F37" s="31" t="s">
        <v>15</v>
      </c>
      <c r="G37" s="31" t="s">
        <v>15</v>
      </c>
      <c r="H37" s="31" t="s">
        <v>15</v>
      </c>
      <c r="I37" s="31" t="s">
        <v>15</v>
      </c>
      <c r="J37" s="31" t="s">
        <v>15</v>
      </c>
      <c r="K37" s="31" t="s">
        <v>15</v>
      </c>
      <c r="L37" s="31" t="s">
        <v>15</v>
      </c>
      <c r="M37" s="31" t="s">
        <v>15</v>
      </c>
      <c r="N37" s="31" t="s">
        <v>15</v>
      </c>
      <c r="O37" s="31" t="s">
        <v>15</v>
      </c>
      <c r="P37" s="31" t="s">
        <v>15</v>
      </c>
      <c r="Q37" s="31" t="s">
        <v>15</v>
      </c>
      <c r="R37" s="31" t="s">
        <v>15</v>
      </c>
      <c r="S37" s="31" t="s">
        <v>15</v>
      </c>
      <c r="T37" s="31" t="s">
        <v>15</v>
      </c>
      <c r="U37" s="31" t="s">
        <v>15</v>
      </c>
      <c r="V37" s="31" t="s">
        <v>15</v>
      </c>
      <c r="W37" s="31" t="s">
        <v>15</v>
      </c>
      <c r="X37" s="31" t="s">
        <v>15</v>
      </c>
      <c r="Y37" s="32" t="s">
        <v>15</v>
      </c>
      <c r="Z37" s="33" t="s">
        <v>15</v>
      </c>
    </row>
    <row r="38">
      <c r="A38" s="30" t="s">
        <v>71</v>
      </c>
      <c r="B38" s="31" t="s">
        <v>15</v>
      </c>
      <c r="C38" s="31" t="s">
        <v>15</v>
      </c>
      <c r="D38" s="31" t="s">
        <v>15</v>
      </c>
      <c r="E38" s="31" t="s">
        <v>15</v>
      </c>
      <c r="F38" s="31" t="s">
        <v>15</v>
      </c>
      <c r="G38" s="31" t="s">
        <v>15</v>
      </c>
      <c r="H38" s="31" t="s">
        <v>15</v>
      </c>
      <c r="I38" s="31" t="s">
        <v>15</v>
      </c>
      <c r="J38" s="31" t="s">
        <v>15</v>
      </c>
      <c r="K38" s="31" t="s">
        <v>15</v>
      </c>
      <c r="L38" s="31" t="s">
        <v>15</v>
      </c>
      <c r="M38" s="31" t="s">
        <v>15</v>
      </c>
      <c r="N38" s="31" t="s">
        <v>15</v>
      </c>
      <c r="O38" s="31" t="s">
        <v>15</v>
      </c>
      <c r="P38" s="31" t="s">
        <v>15</v>
      </c>
      <c r="Q38" s="31" t="s">
        <v>15</v>
      </c>
      <c r="R38" s="31" t="s">
        <v>15</v>
      </c>
      <c r="S38" s="31" t="s">
        <v>15</v>
      </c>
      <c r="T38" s="31" t="s">
        <v>15</v>
      </c>
      <c r="U38" s="31" t="s">
        <v>15</v>
      </c>
      <c r="V38" s="31" t="s">
        <v>15</v>
      </c>
      <c r="W38" s="31" t="s">
        <v>15</v>
      </c>
      <c r="X38" s="31" t="s">
        <v>15</v>
      </c>
      <c r="Y38" s="32" t="s">
        <v>15</v>
      </c>
      <c r="Z38" s="33" t="s">
        <v>15</v>
      </c>
    </row>
    <row r="39">
      <c r="A39" s="30" t="s">
        <v>72</v>
      </c>
      <c r="B39" s="31" t="s">
        <v>15</v>
      </c>
      <c r="C39" s="31" t="s">
        <v>15</v>
      </c>
      <c r="D39" s="31" t="s">
        <v>15</v>
      </c>
      <c r="E39" s="31" t="s">
        <v>15</v>
      </c>
      <c r="F39" s="31" t="s">
        <v>15</v>
      </c>
      <c r="G39" s="31" t="s">
        <v>15</v>
      </c>
      <c r="H39" s="31" t="s">
        <v>15</v>
      </c>
      <c r="I39" s="31" t="s">
        <v>15</v>
      </c>
      <c r="J39" s="31" t="s">
        <v>15</v>
      </c>
      <c r="K39" s="31" t="s">
        <v>15</v>
      </c>
      <c r="L39" s="31" t="s">
        <v>15</v>
      </c>
      <c r="M39" s="31" t="s">
        <v>15</v>
      </c>
      <c r="N39" s="31" t="s">
        <v>15</v>
      </c>
      <c r="O39" s="31" t="s">
        <v>15</v>
      </c>
      <c r="P39" s="31" t="s">
        <v>15</v>
      </c>
      <c r="Q39" s="31" t="s">
        <v>15</v>
      </c>
      <c r="R39" s="31" t="s">
        <v>15</v>
      </c>
      <c r="S39" s="31" t="s">
        <v>15</v>
      </c>
      <c r="T39" s="31" t="s">
        <v>15</v>
      </c>
      <c r="U39" s="31" t="s">
        <v>15</v>
      </c>
      <c r="V39" s="31" t="s">
        <v>15</v>
      </c>
      <c r="W39" s="31" t="s">
        <v>15</v>
      </c>
      <c r="X39" s="31" t="s">
        <v>15</v>
      </c>
      <c r="Y39" s="32" t="s">
        <v>15</v>
      </c>
      <c r="Z39" s="33" t="s">
        <v>15</v>
      </c>
    </row>
    <row r="40">
      <c r="A40" s="30" t="s">
        <v>73</v>
      </c>
      <c r="B40" s="31" t="s">
        <v>15</v>
      </c>
      <c r="C40" s="31" t="s">
        <v>15</v>
      </c>
      <c r="D40" s="31" t="s">
        <v>15</v>
      </c>
      <c r="E40" s="31" t="s">
        <v>15</v>
      </c>
      <c r="F40" s="31" t="s">
        <v>15</v>
      </c>
      <c r="G40" s="31" t="s">
        <v>15</v>
      </c>
      <c r="H40" s="31" t="s">
        <v>15</v>
      </c>
      <c r="I40" s="31" t="s">
        <v>15</v>
      </c>
      <c r="J40" s="31" t="s">
        <v>15</v>
      </c>
      <c r="K40" s="31" t="s">
        <v>15</v>
      </c>
      <c r="L40" s="31" t="s">
        <v>15</v>
      </c>
      <c r="M40" s="31" t="s">
        <v>15</v>
      </c>
      <c r="N40" s="31" t="s">
        <v>15</v>
      </c>
      <c r="O40" s="31" t="s">
        <v>15</v>
      </c>
      <c r="P40" s="31" t="s">
        <v>15</v>
      </c>
      <c r="Q40" s="31" t="s">
        <v>15</v>
      </c>
      <c r="R40" s="31" t="s">
        <v>15</v>
      </c>
      <c r="S40" s="31" t="s">
        <v>15</v>
      </c>
      <c r="T40" s="31" t="s">
        <v>15</v>
      </c>
      <c r="U40" s="31" t="s">
        <v>15</v>
      </c>
      <c r="V40" s="31" t="s">
        <v>15</v>
      </c>
      <c r="W40" s="31" t="s">
        <v>15</v>
      </c>
      <c r="X40" s="31" t="s">
        <v>15</v>
      </c>
      <c r="Y40" s="32" t="s">
        <v>15</v>
      </c>
      <c r="Z40" s="33" t="s">
        <v>15</v>
      </c>
    </row>
    <row r="41">
      <c r="A41" s="30" t="s">
        <v>74</v>
      </c>
      <c r="B41" s="31" t="s">
        <v>15</v>
      </c>
      <c r="C41" s="31" t="s">
        <v>15</v>
      </c>
      <c r="D41" s="31" t="s">
        <v>15</v>
      </c>
      <c r="E41" s="31" t="s">
        <v>15</v>
      </c>
      <c r="F41" s="31" t="s">
        <v>15</v>
      </c>
      <c r="G41" s="31" t="s">
        <v>15</v>
      </c>
      <c r="H41" s="31" t="s">
        <v>15</v>
      </c>
      <c r="I41" s="31" t="s">
        <v>15</v>
      </c>
      <c r="J41" s="31" t="s">
        <v>15</v>
      </c>
      <c r="K41" s="31" t="s">
        <v>15</v>
      </c>
      <c r="L41" s="31" t="s">
        <v>15</v>
      </c>
      <c r="M41" s="31" t="s">
        <v>15</v>
      </c>
      <c r="N41" s="31" t="s">
        <v>15</v>
      </c>
      <c r="O41" s="31" t="s">
        <v>15</v>
      </c>
      <c r="P41" s="31" t="s">
        <v>15</v>
      </c>
      <c r="Q41" s="31" t="s">
        <v>15</v>
      </c>
      <c r="R41" s="31" t="s">
        <v>15</v>
      </c>
      <c r="S41" s="31" t="s">
        <v>15</v>
      </c>
      <c r="T41" s="31" t="s">
        <v>15</v>
      </c>
      <c r="U41" s="31" t="s">
        <v>15</v>
      </c>
      <c r="V41" s="31" t="s">
        <v>15</v>
      </c>
      <c r="W41" s="31" t="s">
        <v>15</v>
      </c>
      <c r="X41" s="31" t="s">
        <v>15</v>
      </c>
      <c r="Y41" s="32" t="s">
        <v>15</v>
      </c>
      <c r="Z41" s="33" t="s">
        <v>15</v>
      </c>
    </row>
    <row r="42">
      <c r="A42" s="30" t="s">
        <v>75</v>
      </c>
      <c r="B42" s="31" t="s">
        <v>15</v>
      </c>
      <c r="C42" s="31" t="s">
        <v>15</v>
      </c>
      <c r="D42" s="31" t="s">
        <v>15</v>
      </c>
      <c r="E42" s="31" t="s">
        <v>15</v>
      </c>
      <c r="F42" s="31" t="s">
        <v>15</v>
      </c>
      <c r="G42" s="31" t="s">
        <v>15</v>
      </c>
      <c r="H42" s="31" t="s">
        <v>15</v>
      </c>
      <c r="I42" s="31" t="s">
        <v>15</v>
      </c>
      <c r="J42" s="31" t="s">
        <v>15</v>
      </c>
      <c r="K42" s="31" t="s">
        <v>15</v>
      </c>
      <c r="L42" s="31" t="s">
        <v>15</v>
      </c>
      <c r="M42" s="31" t="s">
        <v>15</v>
      </c>
      <c r="N42" s="31" t="s">
        <v>15</v>
      </c>
      <c r="O42" s="31" t="s">
        <v>15</v>
      </c>
      <c r="P42" s="31" t="s">
        <v>15</v>
      </c>
      <c r="Q42" s="31" t="s">
        <v>15</v>
      </c>
      <c r="R42" s="31" t="s">
        <v>15</v>
      </c>
      <c r="S42" s="31" t="s">
        <v>15</v>
      </c>
      <c r="T42" s="31" t="s">
        <v>15</v>
      </c>
      <c r="U42" s="31" t="s">
        <v>15</v>
      </c>
      <c r="V42" s="31" t="s">
        <v>15</v>
      </c>
      <c r="W42" s="31" t="s">
        <v>15</v>
      </c>
      <c r="X42" s="31" t="s">
        <v>15</v>
      </c>
      <c r="Y42" s="32" t="s">
        <v>15</v>
      </c>
      <c r="Z42" s="33" t="s">
        <v>15</v>
      </c>
    </row>
    <row r="43">
      <c r="A43" s="30" t="s">
        <v>76</v>
      </c>
      <c r="B43" s="31" t="s">
        <v>15</v>
      </c>
      <c r="C43" s="31" t="s">
        <v>15</v>
      </c>
      <c r="D43" s="31" t="s">
        <v>15</v>
      </c>
      <c r="E43" s="31" t="s">
        <v>15</v>
      </c>
      <c r="F43" s="31" t="s">
        <v>15</v>
      </c>
      <c r="G43" s="31" t="s">
        <v>15</v>
      </c>
      <c r="H43" s="31" t="s">
        <v>15</v>
      </c>
      <c r="I43" s="31" t="s">
        <v>15</v>
      </c>
      <c r="J43" s="31" t="s">
        <v>15</v>
      </c>
      <c r="K43" s="31" t="s">
        <v>15</v>
      </c>
      <c r="L43" s="31" t="s">
        <v>15</v>
      </c>
      <c r="M43" s="31" t="s">
        <v>15</v>
      </c>
      <c r="N43" s="31" t="s">
        <v>15</v>
      </c>
      <c r="O43" s="31" t="s">
        <v>15</v>
      </c>
      <c r="P43" s="31" t="s">
        <v>15</v>
      </c>
      <c r="Q43" s="31" t="s">
        <v>15</v>
      </c>
      <c r="R43" s="31" t="s">
        <v>15</v>
      </c>
      <c r="S43" s="31" t="s">
        <v>15</v>
      </c>
      <c r="T43" s="31" t="s">
        <v>15</v>
      </c>
      <c r="U43" s="31" t="s">
        <v>15</v>
      </c>
      <c r="V43" s="31" t="s">
        <v>15</v>
      </c>
      <c r="W43" s="31" t="s">
        <v>15</v>
      </c>
      <c r="X43" s="31" t="s">
        <v>15</v>
      </c>
      <c r="Y43" s="32" t="s">
        <v>15</v>
      </c>
      <c r="Z43" s="33" t="s">
        <v>15</v>
      </c>
    </row>
    <row r="51" ht="15.5">
      <c r="D51" s="34" t="s">
        <v>77</v>
      </c>
      <c r="E51" s="34"/>
      <c r="F51" s="34"/>
      <c r="G51" s="34"/>
      <c r="H51" s="34"/>
      <c r="I51" s="35"/>
      <c r="J51" s="35"/>
      <c r="K51" s="35"/>
      <c r="L51" s="35"/>
      <c r="M51" s="35"/>
      <c r="N51" s="35"/>
      <c r="O51" s="35"/>
      <c r="P51" s="35" t="s">
        <v>78</v>
      </c>
      <c r="R51" s="35"/>
      <c r="S51" s="35"/>
      <c r="T51" s="35"/>
      <c r="U51" s="34"/>
      <c r="V51" s="34"/>
    </row>
    <row r="52" ht="15.5">
      <c r="D52" s="34"/>
      <c r="E52" s="34"/>
      <c r="F52" s="34"/>
      <c r="G52" s="34"/>
      <c r="H52" s="34"/>
      <c r="I52" s="34"/>
      <c r="J52" s="34"/>
      <c r="K52" s="34"/>
      <c r="L52" s="34"/>
      <c r="M52" s="34"/>
      <c r="N52" s="34"/>
      <c r="O52" s="34"/>
      <c r="P52" s="34"/>
      <c r="Q52" s="36"/>
      <c r="R52" s="34"/>
      <c r="S52" s="34"/>
      <c r="T52" s="34"/>
      <c r="U52" s="34"/>
      <c r="V52" s="34"/>
    </row>
    <row r="53" ht="15.5">
      <c r="D53" s="34"/>
      <c r="E53" s="34"/>
      <c r="F53" s="34"/>
      <c r="G53" s="34"/>
      <c r="H53" s="34"/>
      <c r="I53" s="34"/>
      <c r="J53" s="34"/>
      <c r="K53" s="34"/>
      <c r="L53" s="34"/>
      <c r="M53" s="34"/>
      <c r="N53" s="34"/>
      <c r="O53" s="34"/>
      <c r="P53" s="34"/>
      <c r="Q53" s="34"/>
      <c r="R53" s="34"/>
      <c r="S53" s="34"/>
      <c r="T53" s="34"/>
      <c r="U53" s="34"/>
      <c r="V53" s="34"/>
    </row>
    <row r="54" ht="15.5">
      <c r="D54" s="34" t="s">
        <v>79</v>
      </c>
      <c r="E54" s="34"/>
      <c r="F54" s="34"/>
      <c r="G54" s="34"/>
      <c r="H54" s="34"/>
      <c r="I54" s="35"/>
      <c r="J54" s="35"/>
      <c r="K54" s="35"/>
      <c r="L54" s="35"/>
      <c r="M54" s="35"/>
      <c r="N54" s="35"/>
      <c r="O54" s="35"/>
      <c r="P54" s="35" t="s">
        <v>80</v>
      </c>
      <c r="R54" s="35"/>
      <c r="S54" s="35"/>
      <c r="T54" s="35"/>
      <c r="U54" s="34"/>
      <c r="V54" s="34" t="s">
        <v>81</v>
      </c>
    </row>
    <row r="55" ht="15.5">
      <c r="D55" s="34"/>
      <c r="E55" s="34"/>
      <c r="F55" s="34"/>
      <c r="G55" s="34"/>
      <c r="H55" s="34"/>
      <c r="I55" s="34"/>
      <c r="J55" s="34"/>
      <c r="K55" s="34"/>
      <c r="L55" s="34"/>
      <c r="M55" s="34"/>
      <c r="N55" s="34"/>
      <c r="O55" s="34"/>
      <c r="P55" s="34"/>
      <c r="Q55" s="36"/>
      <c r="R55" s="34"/>
      <c r="S55" s="34"/>
      <c r="T55" s="34"/>
      <c r="U55" s="34"/>
      <c r="V55" s="34"/>
    </row>
    <row r="56" ht="15.5">
      <c r="D56" s="34"/>
      <c r="E56" s="34"/>
      <c r="F56" s="34"/>
      <c r="G56" s="34"/>
      <c r="H56" s="34"/>
      <c r="I56" s="34"/>
      <c r="J56" s="34"/>
      <c r="K56" s="34"/>
      <c r="L56" s="34"/>
      <c r="M56" s="34"/>
      <c r="N56" s="34"/>
      <c r="O56" s="34"/>
      <c r="P56" s="34"/>
      <c r="Q56" s="34"/>
      <c r="R56" s="34"/>
      <c r="S56" s="34"/>
      <c r="T56" s="34"/>
      <c r="U56" s="34"/>
      <c r="V56" s="34"/>
    </row>
    <row r="57" ht="15.5">
      <c r="D57" s="34" t="s">
        <v>79</v>
      </c>
      <c r="E57" s="34"/>
      <c r="F57" s="34"/>
      <c r="G57" s="34"/>
      <c r="H57" s="34"/>
      <c r="I57" s="35"/>
      <c r="J57" s="35"/>
      <c r="K57" s="35"/>
      <c r="L57" s="35"/>
      <c r="M57" s="35"/>
      <c r="N57" s="35"/>
      <c r="O57" s="35"/>
      <c r="P57" s="35" t="s">
        <v>82</v>
      </c>
      <c r="R57" s="35"/>
      <c r="S57" s="35"/>
      <c r="T57" s="35"/>
      <c r="U57" s="34"/>
      <c r="V57" s="34"/>
    </row>
    <row r="58">
      <c r="Q58" s="37"/>
    </row>
  </sheetData>
  <mergeCells count="17">
    <mergeCell ref="P7:R7"/>
    <mergeCell ref="A10:Z10"/>
    <mergeCell ref="N6:O6"/>
    <mergeCell ref="A7:B7"/>
    <mergeCell ref="C7:E7"/>
    <mergeCell ref="F7:G7"/>
    <mergeCell ref="H7:I7"/>
    <mergeCell ref="J7:K7"/>
    <mergeCell ref="L7:M7"/>
    <mergeCell ref="N7:O7"/>
    <mergeCell ref="A6:B6"/>
    <mergeCell ref="C6:E6"/>
    <mergeCell ref="F6:G6"/>
    <mergeCell ref="H6:I6"/>
    <mergeCell ref="J6:K6"/>
    <mergeCell ref="L6:M6"/>
    <mergeCell ref="P6:R6"/>
  </mergeCells>
  <conditionalFormatting sqref="N7">
    <cfRule priority="1" stopIfTrue="true" dxfId="0" type="expression">
      <formula>$Z43 = $N7</formula>
    </cfRule>
  </conditionalFormatting>
  <pageMargins left="0.69999999999999996" right="0.69999999999999996" top="0.75" bottom="0.75" header="0.29999999999999999" footer="0.29999999999999999"/>
  <pageSetup orientation="portrait" scale="100" paperSize="1" fitToWidth="1" fitToHeight="1" horizontalDpi="600" verticalDpi="600" copies="1" r:id="rId1"/>
</worksheet>
</file>

<file path=customXml/_rels/item1.xml.rels>&#65279;<?xml version="1.0" encoding="UTF-8" standalone="yes"?><Relationships xmlns="http://schemas.openxmlformats.org/package/2006/relationships"><Relationship Id="rId1" Type="http://schemas.openxmlformats.org/officeDocument/2006/relationships/customXmlProps" Target="itemProps1.xml" /></Relationships>
</file>

<file path=customXml/item1.xml><?xml version="1.0" encoding="utf-8"?>
<PyramidReport>
  <Parameters>
    <Parameter>
      <Id>ClassifierNodes</Id>
      <ParameterName>Элементы классификатора</ParameterName>
      <DataType>69a2cc6a-ae31-43be-b44e-ad9fbc966802</DataType>
      <IsArray>True</IsArray>
      <Value/>
      <IsVisible>True</IsVisible>
      <Classifier/>
    </Parameter>
    <Parameter>
      <Id>StartDt</Id>
      <ParameterName>Начало периода</ParameterName>
      <DataType>DateTime</DataType>
      <IsArray>False</IsArray>
      <Value/>
      <IsVisible>True</IsVisible>
      <Classifier/>
    </Parameter>
    <Parameter>
      <Id>EndDt</Id>
      <ParameterName>Конец периода</ParameterName>
      <DataType>DateTime</DataType>
      <IsArray>False</IsArray>
      <Value/>
      <IsVisible>True</IsVisible>
      <Classifier/>
    </Parameter>
    <Parameter>
      <Id>b30min</Id>
      <ParameterName>Выводить по 30 минут (иначе за час)</ParameterName>
      <DataType>Boolean</DataType>
      <IsArray>False</IsArray>
      <Value>
        <Item>False</Item>
      </Value>
      <IsVisible>True</IsVisible>
      <Classifier/>
    </Parameter>
    <Parameter>
      <Id>bPlus</Id>
      <ParameterName>A+</ParameterName>
      <DataType>Boolean</DataType>
      <IsArray>False</IsArray>
      <Value>
        <Item>True</Item>
      </Value>
      <IsVisible>True</IsVisible>
      <Classifier/>
    </Parameter>
    <Parameter>
      <Id>bMinus</Id>
      <ParameterName>A-</ParameterName>
      <DataType>Boolean</DataType>
      <IsArray>False</IsArray>
      <Value>
        <Item>False</Item>
      </Value>
      <IsVisible>True</IsVisible>
      <Classifier/>
    </Parameter>
    <Parameter>
      <Id>bLoss</Id>
      <ParameterName>Добавлять потери в профиль</ParameterName>
      <DataType>Boolean</DataType>
      <IsArray>False</IsArray>
      <Value>
        <Item>False</Item>
      </Value>
      <IsVisible>True</IsVisible>
      <Classifier/>
    </Parameter>
    <Parameter>
      <Id>bEn30</Id>
      <ParameterName>Профиль 'энергия за 30 минут'</ParameterName>
      <DataType>Boolean</DataType>
      <IsArray>False</IsArray>
      <Value>
        <Item>True</Item>
      </Value>
      <IsVisible>True</IsVisible>
      <Classifier/>
    </Parameter>
    <Parameter>
      <Id>bEn1h</Id>
      <ParameterName>Профиль 'энергия за 1 час'</ParameterName>
      <DataType>Boolean</DataType>
      <IsArray>False</IsArray>
      <Value>
        <Item>True</Item>
      </Value>
      <IsVisible>True</IsVisible>
      <Classifier/>
    </Parameter>
  </Parameters>
  <Script>//02. Расход электроэнергии (А+,за сутки, часовой интервал)
//v.1.8 30 мин.интервал
//v.1.9 AddMonths(-1) fix
//v.1.10 2020-08-31 A+ галка
//v.1.11 2020-09-18 точное определение н/д
//v.1.12 2021-07-06 PS v10
//v.1.13 2021-10-15 потери v10
//v.1.14 2021-12-29 v10.5.1
//v.1.15 2022-03-11 сначала ищем энергию, т.к. аналитика в мощности без потерь
//v.1.16 2023-03-09 фильтрация
//v.1.17 2023-04-07 cache
//v.1.18 2024-01-19 Профиль с максимальным потреблением
string version = "v.1.18";
var ws = WorkbookNonExcel.Worksheets.FirstOrDefault();
string status = "just started", sErr = "", sMeterPoint = "";
var startRow = 11;//12 - 1 = zero based
var meterTotalRow = 6;
var templRow = 11;
double [] hours = new double[24] ;
double [] hoursTot = new double[24] ;
double [] min30 = new double[48] ;
double [] min30Tot = new double[48] ;
int k, hh, ip, qq;
double total, dday, dEn = 0, dEn_2 = 0, dEnDif = 0, NO_DATA = -0.000000001;
string noData = "н/д";
var Helper = new HelperEx();
try
{
// исключить корневых родителей, если используется фильтрация
ReportParams.ClassifierNodes = ReportParams.ClassifierNodes.GetClassifierNodesWithoutParentIfFilterDetected(ReportParams.ClassifierNodesFilterDetected, ReportParams.ClassifierNodesClassifier).ToArray();
bool bEn30 = ReportParams.bEn30;
bool bEn1h = ReportParams.bEn1h;
if( !bEn30 &amp;&amp; !bEn1h )
{
ws.Cells[0, 0].Value = "не выбраны профили";
return;
}
bool bLoss = ReportParams.bLoss;
ws.Cells[0, 0].Value = string.Format("Стартовал {0:dd.MM.yyyy HH:mm:ss} ({1})", DateTime.Now, version);
// выравнивание даты формирования отчета на начало дня    
ReportParams.StartDt = ReportParams.StartDt.AlignToDay();    
ReportParams.EndDt = ReportParams.EndDt.AlignToDay(); 
//check for correctness
if(ReportParams.EndDt &gt;= DateTime.Today )
{
	ReportParams.EndDt = DateTime.Today.AddDays(0);
}
TimeSpan difference = ReportParams.EndDt - ReportParams.StartDt; //create TimeSpan object
if(difference.Days &lt;= 0 || difference.Days &gt; 4*366 )
{
	ReportParams.StartDt = ReportParams.EndDt.AddMonths(-1);
	difference = ReportParams.EndDt - ReportParams.StartDt;
}
bool b30min = ReportParams.b30min;
if( b30min )
{
	ws.Cells[9, 0].Value = "30 минутные объемы эл/энергии, кВт*ч";
	for(k = 1; k &lt;= 48; k++)
	{
		ws.Cells[startRow-1, k].Value = string.Format("{0:HH:mm}", ReportParams.StartDt.AddMinutes(30 * k));
		ws.Cells[startRow-1, k].Style.FillPattern.SetSolid(Color.LightGray);
	}
	ws.Cells[startRow-1, k].Style.FillPattern.SetSolid(Color.LightYellow);
	ws.Cells[startRow, k].Style.FillPattern.SetSolid(Color.LightYellow);
	ws.Cells[startRow, 25].Style.FillPattern.SetSolid(Color.White);
	var ss = "A" + (startRow - 0) + ":" + Helper.GetDaysLastLetter(49) + (startRow + 1).ToString();
	var rg = ws.Cells.GetSubrange(ss);
	rg.SetBorder();
}
var interval = new DayIntervalData();
var intervalBeg = new DayIntervalData();
intervalBeg.StartDt = ReportParams.StartDt.AddMinutes(-1); 
intervalBeg.EndDt = ReportParams.StartDt.AddMinutes(1);
var intervalEnd = new DayIntervalData();
intervalEnd.StartDt = ReportParams.EndDt.AddMinutes(-1); 
intervalEnd.EndDt = ReportParams.EndDt.AddMinutes(1);
var intervalFull = new DayIntervalData();
intervalFull.StartDt = intervalBeg.StartDt; 
intervalFull.EndDt = intervalEnd.EndDt;
var dt = string.Format("{0:dd.MM.yyyy}", ReportParams.StartDt);
var dt2 = string.Format("{0:dd.MM.yyyy}", ReportParams.EndDt);
AddLogDebug("calc date " + dt);
ws.Cells[2, 0].Value = string.Format("за период с {0} по {1} {2} {3} {4}", 
	dt, dt2, (bLoss ? ", профиль с потерями" : ""), (bEn30 ? ", профиль 30 минут" : ""), (bEn1h ? ", профиль 1 час" : ""));
//print regions
var regions = "";
var elems = ReportParams.ClassifierNodes.ToArray();
foreach(var ts in elems)
{
	regions += ts.AttributeCaption + "; ";
}
ws.Cells[3, 0].Value = regions;
status = "regions printed";
var bPlus = ReportParams.bPlus;
var bMinus = ReportParams.bMinus;
if( !bPlus &amp;&amp; !bMinus ) bPlus = true;
// получить список точек учета абонента  
MeterPoint[] mp_list = ReportParams.ClassifierNodes.SelectMany(x =&gt; x.GetAllChildrenOfClass(MeterPoint.GetClassInfo())).OfType&lt;MeterPoint&gt;().Distinct().ToArray();
status = "mp_list len=" + mp_list.Length;
Helper.AddLogInfo(status);
if(mp_list.Length == 0)
{
	ws.Cells[startRow, 1].Value = "Нет точек учета!";
	return;
}
// получить номер лицевого счета абонента  
var number = "";  
var caption = "";
// Получаем объект параметра "Энергия А+ за 30 мин"   
var param2 = DirectionBasedParameter.Instances.EnergyActiveForward30Min;      
var param2min = DirectionBasedParameter.Instances.EnergyActiveReverse30Min;      
// Получаем объект параметра "Энергия А+ за 1 час"   
var param11 = DirectionBasedParameter.Instances.EnergyActiveForward1hour;
var param11min = DirectionBasedParameter.Instances.EnergyActiveReverse1hour;
// получаем объект параметра "Энергия А+ на начало суток" 
var param = TariffZoneBasedParameter.Instances.EnergyActiveForwardTotalFixDay;
var parammin = TariffZoneBasedParameter.Instances.EnergyActiveReverseTotalFixDay;
Parameter[] allParameters = {param2, param2min, param11, param11min, param, parammin};
ExcelRow template = ws.Rows[templRow];	//row with numbers
//часы системного оператора
Color clr = System.Drawing.Color.FromArgb(225, 255, 225);
var sohs = SystemOperatorHoursDescription.GetInstances();
foreach(var soh in sohs)
{
	if( soh.AttributeMonth == null ) continue;
	var soh_mn = (DateTime)soh.AttributeMonth;
	if( soh_mn.Year == ReportParams.StartDt.Year &amp;&amp; soh_mn.Month == ReportParams.StartDt.Month)
	{
		var ins = soh.AttributeIntervals.GetValues();
		foreach(var ivv in ins)
		{
			if( ivv.AttributeStartDt == null || ivv.AttributeEndDt == null ) continue;
			var ivv_1 = ((DateTime)ivv.AttributeStartDt).Hour;
			var ivv_2 = ((DateTime)ivv.AttributeEndDt).Hour;
			if( b30min )
			{
				for(int kkk = ivv_1; kkk &lt; ivv_2; kkk++)
				{
					ws.Cells[startRow,  2 * kkk + 1].Style.FillPattern.SetSolid(clr);
					ws.Cells[startRow,  2 * kkk + 2].Style.FillPattern.SetSolid(clr);
				}
			}
			else
			{
				for(int kkk = ivv_1; kkk &lt; ivv_2; kkk++)
					ws.Cells[startRow,  kkk + 1].Style.FillPattern.SetSolid(clr);
			}
		}
	}
}
status = "hours done";
//end часы системного оператора
int iTotalDone = 0;
using (PreloadManager.Current.RegisterCache(() =&gt; new MeterPointGetEnergyValueCache(mp_list, allParameters, intervalFull)))
{
	for(int iMeterp = 0; iMeterp &lt; mp_list.Length; iMeterp++ )
	{
		var mp = mp_list[iMeterp];
		if( mp == null ) continue;
		sMeterPoint = mp.Caption;
		if( iMeterp % 300 == 0 ) Helper.AddLogInfo(iMeterp + ", " + sMeterPoint);
		for( qq = 0; qq &lt; 2; qq++)
		{
			if( qq == 0 &amp; !bPlus ) continue;
			if( qq == 1 &amp; !bMinus ) continue;
			AddLogDebug("qq=" + qq);
			if( iTotalDone &gt; 0 ) 
			{	//copy header
				ws.Rows.InsertCopy(startRow + 0, ws.Rows[4]);
				ws.Rows.InsertCopy(startRow + 1, ws.Rows[4]);
				ws.Rows.InsertCopy(startRow + 2, ws.Rows[5]);
				ws.Rows.InsertCopy(startRow + 3, ws.Rows[6]);
				ws.Rows.InsertCopy(startRow + 4, ws.Rows[7]);
				ws.Rows.InsertCopy(startRow + 5, ws.Rows[8]);
				ws.Rows.InsertCopy(startRow + 6, ws.Rows[9]);
				ws.Rows.InsertCopy(startRow + 7, ws.Rows[10]);
				ws.Rows.InsertCopy(startRow + 8, ws.Rows[11]);
				startRow += 8;
			}
			status = "header copied";
			meterTotalRow = startRow - 5;
			for(k = 0; k &lt; 24; k++) hoursTot[k] = NO_DATA;
			for(k = 0; k &lt; 48; k++) min30Tot[k] = NO_DATA;
			iTotalDone++;
			ws.Cells[meterTotalRow-1, 7].Value = string.Format( "Активная энергия {0} на начало периода", qq == 1 ? "A-" : "A+" );
			ws.Cells[meterTotalRow-1, 9].Value = string.Format( "Активная энергия {0} на конец периода", qq == 1 ? "A-" : "A+" );
			ws.Cells[meterTotalRow, 15].Value = "";
			ws.Cells[meterTotalRow, 15].Style.FillPattern.SetSolid(Color.White);
			dEnDif = 0;
			// Получение параметров электрической цепи (коэффициенты трансформации по току и напряжению)  
			double dKt_n = Helper.GetKtt(mp);
			ws.Cells[meterTotalRow, 5].Value = dKt_n;
			//kt in formula, in kWt*chas
			dEn = Helper.GetData(mp, intervalBeg, qq == 1 ? parammin : param, false);
			if(dEn &gt; 0)
				ws.Cells[meterTotalRow, 7].SetValue((1 * dEn));
			else ws.Cells[meterTotalRow, 7].Value = noData;
			//Активная энергия на конец периода
			dEn_2 = Helper.GetData(mp, intervalEnd, qq == 1 ? parammin : param, false);
			if(dEn_2 &gt; 0)
				ws.Cells[meterTotalRow, 9].SetValue((1 * dEn_2));
			else ws.Cells[meterTotalRow, 9].Value = noData;
			if( dEn_2 &gt; 0 &amp;&amp; dEn &gt; 0 ) dEnDif = (dEn_2 - dEn) * dKt_n;
			var meter = mp.AttributeElectricityMeter;
			if(meter != null)
			{
				//Тип счетчика
				ws.Cells[meterTotalRow, 0].Value = meter.Class.ToString();
				//№ счетчика
				ws.Cells[meterTotalRow, 2].Value = meter.AttributeSerialNumber;
			}
			else ws.Cells[meterTotalRow, 0].Value = "нет ПУ";
			string cap1 = Helper.GetHierarchy(mp);
			if( cap1 == "" ) cap1 = mp.Caption ?? "";
			ip = cap1.LastIndexOf("\\");
			if( ip &gt; 0 ) cap1 = cap1.Substring(0, ip);
			ws.Cells[meterTotalRow+1, 0].Value = cap1;	
			ws.Cells[meterTotalRow+1, 18].Value = "";
			var consumer = mp.AttributeConsumer;
			if( consumer != null )
			{	//2021-07-05 v10
				string cc = "";
				if( consumer as Consumer != null )
				{
					var hz = consumer as Consumer;
					cc = (hz.Caption ?? "") + " " + (hz.AttributeInn ?? "");
				}
				else if( consumer as IEnumerable&lt;Consumer&gt; != null )
				{
					var hz = (consumer as IEnumerable&lt;Consumer&gt;).FirstOrDefault();
					if( hz != null ) cc = (hz.Caption ?? "") + " " + (hz.AttributeInn ?? "");
				}
				ws.Cells[meterTotalRow+1, 2].Value = cc;
			}
			status = "consumer done";
			int iLossDir = 0;
			//AddLogDebug("al=" + mp.AttributeLossesNullSafe().IntRefName);
			//AddLogDebug("al1=" + mp.AttributeLossesNullSafe2().IntRefName);
			if( mp.AttributeLossesSettings != null &amp;&amp; mp.AttributeLossesSettings.AttributeLossesDirection != null )
			{
				//AddLogDebug("al2=" + mp.AttributeLossesSettings.IntRefName);
				AddLogDebug("al3=" + mp.AttributeLossesSettings.AttributeLossesDirection.Caption);
				//AddLogDebug("al4=" + mp.AttributeLossesSettings.Caption);
				if(qq == 0)
					iLossDir = mp.AttributeLossesSettings.AttributeLossesDirection.Caption.Contains("вычитается из А+") ? 1 : -1;
				if(qq == 1)
					iLossDir = mp.AttributeLossesSettings.AttributeLossesDirection.Caption.Contains("добавляется к А-") ? -1 : 1;
			}
			int n = difference.Days + 0; 
			for(int i = 0; i &lt; n; i++)
			{
				ws.Rows.InsertCopy(startRow + 1, template);
				dt = string.Format("{0:dd.MM.yyyy}", ReportParams.StartDt.AddDays(i));
				ws.Cells[startRow, 0].Value = dt;
				for(k = 0; k &lt; 24; k++) hours[k] = NO_DATA;
				for(k = 0; k &lt; 48; k++) min30[k] = NO_DATA;
				dday = NO_DATA;
				//00:00:00 belongs to last mesurement of previous day
				interval = new DayIntervalData(){StartDt = ReportParams.StartDt.AddDays(i),//.AddSeconds(30), 
					EndDt = ReportParams.StartDt.AddDays(i + 1).AddSeconds(30)};  
				//найти лучший профиль
				FinalDataValueWithAnalytic [] energyProfile30 = null;
				FinalDataValueWithAnalytic [] energyProfile1h = null;
				double d_En30 = NO_DATA, d_En1h = NO_DATA; 
				if( bEn30 )
				{	//энергия 30 минут
					energyProfile30 = mp.GetFinalDataWithAnalytic(qq == 1 ? param2min : param2, interval).ToArray(); 
					if (energyProfile30 != null)
					foreach(var energy in energyProfile30)
					{
						if( energy as FinalDataValueWithAnalytic == null ) continue;
						var enval = energy.SourceValue.Value;
						if( d_En30 == NO_DATA ) d_En30 = 0;
						d_En30 += enval;
					}
				}
				if( bEn1h )
				{	//энергия за 1 час
					energyProfile1h = mp.GetFinalDataWithAnalytic(qq == 1 ? param11min : param11, interval).ToArray(); 
					if (energyProfile1h != null)
					foreach(var energy in energyProfile1h)
					{
						if( energy as FinalDataValueWithAnalytic == null ) continue;
						var enval = energy.SourceValue.Value;
						if( d_En1h == NO_DATA ) d_En1h = 0;
						d_En1h += enval;
					}
				}
				if( d_En30 != NO_DATA &amp;&amp; d_En30 &gt;= d_En1h )
				{	//энергия 30 минут
					//var energyProfile = mp.GetFinalDataWithAnalytic(qq == 1 ? param2min : param2, interval).ToArray(); 
					//if (energyProfile != null)
					foreach(var energy in energyProfile30)
					{
						if( energy as FinalDataValueWithAnalytic == null ) continue;
						var dtx = energy.SourceValue.ValueDt.Value;
						if( dtx == null ) continue;
						hh = dtx.Hour;
						if( dtx.Minute &lt; 30 )
							hh--;
						if( hh &lt; 0 )
							hh = 23;
						if( hh &gt;= 0 &amp;&amp; hh &lt; 24 )
						{
							var enval = energy.SourceValue.Value;
							AddLogDebug("30m enval=" + enval + ", loss=" + energy.LossesValue);
							if( !bLoss ) enval += iLossDir * energy.LossesValue;
							if( dday == NO_DATA ) 
							{
							dday = 0;
							ws.Cells[meterTotalRow+1, 18].Value = "найдена 'энергия 30 минут'";
							}
							if( hours[hh] == NO_DATA ) hours[hh] = 0;
							if( min30[hh * 2 + ( dtx.Minute &lt; 30 ? 1 : 0 )] == NO_DATA ) min30[hh * 2 + ( dtx.Minute &lt; 30 ? 1 : 0 )] = 0;
							hours[hh] += enval;
							dday += enval;
							min30[hh * 2 + ( dtx.Minute &lt; 30 ? 1 : 0 )] += enval;
						}
					}
				}
				if( d_En1h != NO_DATA &amp;&amp; d_En30 &lt; d_En1h )
				{	// Получение профиля данных энергия за 1 час
					//var energyProfile = mp.GetFinalDataWithAnalytic(qq == 1 ? param11min : param11, interval).ToArray(); 
					//if (energyProfile != null)
					foreach(var energy in energyProfile1h)
					{
						if( energy as FinalDataValueWithAnalytic == null ) continue;
						var dtx = energy.SourceValue.ValueDt.Value;
						if( dtx == null ) continue;
						hh = dtx.Hour;
						if( dtx.Minute &lt; 30 )
							hh--;
						if( hh &lt; 0 )
							hh = 23;
						if( hh &gt;= 0 &amp;&amp; hh &lt; 24 )
						{
							var enval = energy.SourceValue.Value;
							AddLogDebug("1h enval=" + enval + ", loss=" + energy.LossesValue);
							//if( !bLoss ) enval -= energy.LossesValue;//??
							if( !bLoss ) enval += iLossDir * energy.LossesValue;
							if( dday == NO_DATA ) 
							{
							dday = 0;
							ws.Cells[meterTotalRow+1, 18].Value = "найдена 'энергия за 1 час'";
							}
							if( hours[hh] == NO_DATA ) hours[hh] = 0;
							if( min30[hh * 2] == NO_DATA ) min30[hh * 2] = 0;
							if( min30[hh * 2 + 1] == NO_DATA ) min30[hh * 2 + 1] = 0;
							hours[hh] += (enval);
							dday += (enval);
							min30[hh * 2] += enval/2;
							min30[hh * 2 + 1] += enval/2;
						}
					}
				}
				total = NO_DATA;
				if( !b30min )
				{
					for(k = 0; k &lt; 24; k++)
					{
						if(hours[k] != NO_DATA )
						{
							if( total == NO_DATA ) total = 0;
							if( hoursTot[k] == NO_DATA ) hoursTot[k] = 0;
							ws.Cells[startRow, k + 1].SetValue((hours[k]) / 1000);
							total += hours[k];
							hoursTot[k] += hours[k];
						}
						else ws.Cells[startRow, k + 1].Value = noData;
					}
					if( total != NO_DATA )
						ws.Cells[startRow, 25].SetValue((total) / 1000);
					else ws.Cells[startRow, 25].Value = noData;
				}
				else
				{
					for(k = 0; k &lt; 48; k++)
					{
						if(min30[k] != NO_DATA )
						{
							if( total == NO_DATA ) total = 0;
							if( min30Tot[k] == NO_DATA ) min30Tot[k] = 0;
							ws.Cells[startRow, k + 1].SetValue((min30[k]) / 1000);
							total += min30[k];
							min30Tot[k] += min30[k];
						}
						else ws.Cells[startRow, k + 1].Value = noData;
					}
					if( total != NO_DATA )
						ws.Cells[startRow, 49].SetValue((total) / 1000);
					else ws.Cells[startRow, 49].Value = noData;
				}
				startRow++;
			}
			//summary line
			total = NO_DATA;
			ws.Cells[startRow, 0].Value = "Итого";
			if( !b30min )
			{
				for(k = 0; k &lt; 24; k++)
				{
					if(hoursTot[k] != NO_DATA )
					{
						ws.Cells[startRow, k + 1].SetValue((hoursTot[k]) / 1000);
						total += hoursTot[k];
					}
					else ws.Cells[startRow, k + 1].Value = noData;
				}
				if( total != NO_DATA )
				{
					ws.Cells[startRow, 25].SetValue((total) / 1000);
					if( dEnDif &gt; 0 )
					{
						var xx = dEnDif - total / 1000;
						ws.Cells[meterTotalRow, 15].SetValue(xx);
						if( Math.Abs(xx) &gt; 0.001 )
							ws.Cells[meterTotalRow, 15].Style.FillPattern.SetSolid(Color.LightYellow);
					}
				}
				else ws.Cells[startRow, 25].Value = noData;
			}
			else
			{
				for(k = 0; k &lt; 48; k++)
				{
					if(min30Tot[k] != NO_DATA )
					{
						ws.Cells[startRow, k + 1].SetValue((min30Tot[k]) / 1000);
						total += min30Tot[k];
					}
					else ws.Cells[startRow, k + 1].Value = noData;					
				}
				if( total != NO_DATA )
				{
					ws.Cells[startRow, 49].SetValue((total) / 1000);
					if( dEnDif &gt; 0 )
					{
						var xx = dEnDif - total / 1000;
						ws.Cells[meterTotalRow, 15].SetValue(xx);
						if( Math.Abs(xx) &gt; 0.001 )
							ws.Cells[meterTotalRow, 15].Style.FillPattern.SetSolid(Color.LightYellow);
					}
				}
				else ws.Cells[startRow, 49].Value = noData;
			}
			startRow++;
		}
	}
}
ws.Cells[0, 5].Value = string.Format("Сформирован {0:dd.MM.yyyy HH:mm:ss}", DateTime.Now);
}
catch(Exception e)
{
	sErr = sMeterPoint + ", " + status + ", row " + startRow + ", error:" + e.ToString();
	AddLogDebug(sErr);
	ws.Cells[startRow, 1].Value = sErr;
}
AddLogDebug("done ");</Script>
  <Helpers>
    <Helper>
      //2023-11-22 FindObjects if( useClassif != "" ) sHier = useClassif; 
//2023-11-03 BuildIntervals ee.dtUninst = ee_2.dtInst; otchet 20
//2023-10-19 if( dtMinPlus == DateTime.MinValue || dtMinPlus == DateTime.MaxValue ) dtMinPlus = interval30m.StartDt;
//2023-10-06 BuildIntervals весь список
//2023-10-06 BuildInstInfo замены ТТ упрощенно с историей
//2023-10-05 GetFirstLastGlobal если тариф, то где больше
//2023-09-29 BuildInstInfo mp.AttributeMeterPointToMeterLinkSettings.AttributeTransformersReductiveWithHistory;
//2023-09-06 BuildIntervals период весь внутри действия ПУ но не более интервала
//2023-07-11 BuildInstInfo период весь внутри действия ПУ
//2023-03-01 pik = 3
//2023-02-28 GetLastFromTarif new param
//2023-02-16 TryGetCaptionForDirectRoute
//2023-02-14 new debug (with time)
//2023-01-19 MainClassifier
//2022-12-01 GetData48 use d.Length
//2022-10-21 FindObjects Иерархия сети
//2022-10-17 GetFidName Иерархия сети
//2022-09-13 GetHighVoltStationAndSwitch(cub)
//2022-09-12 найти ячейку входа на sub GetCubeBetweenSwIn(CustomSubstation substation, CustomSubstation sub, out Cubicle cubSwIn)
//2022-08-08 LossThreshold
//2022-06-24 CalcLossPrecise
//2022-06-23 AddLogDebug fix
//2022-06-21 BuildInstInfo fix
//2022-06-15 BuildInstInfo Шеркутов - при отсутствии данных о ТТ до момента установки новых принимать Ктт = 1,
//2022-06-14 GetFirstLastTotalTarif возвращает среднее число показаний
//2022-05-19 GetSbor
//2022-03-21 HasData signature
//2022-01-21 HasData 0 - нет опроса
//2022-01-18 при смене ТТ учитывать КН
//2021-12-29 v10.5.1
//2021-10-07 FindRES улучшена
//2021-10-06 GetDataDays init dNoData
//2021-08-25 HasData signature
//2021-08-20 PrintItemIso
//2021-07-14 HelperEx remove static
//2021-07-09 check iLine_d
//2021-07-01 GetData48WithDateTime fix и отмена 'не учет нулевых показаний'
//2021-06-22 GetData48WithDateTime 
//2021-06-15 +-----Олег исправил по просьбе Алексея Снигура для Урала 
//2021-05-21 public static int iLine_d
//2021-04-14 GetHierarchyClassLast
//2021-04-14 BuildIntervals
//2021-03-30 GetTarifZoneIndex
//2021-03-26 List&lt;InstInfo&gt; as parameter
//2021-03-23 ошибка в BuildInstInfo
//2021-03-05 if( energy.SourceInfo != null &amp;&amp; energy.SourceInfo.SourceKind != null)
//2021-03-03 public static ClassifierItem GetHierarchyClass2(ClassifierItem mp, int classIntRefName)
//2021-02-25 GetKttHistory if only mp.AttributeMeterPointToMeterLinkSettings.AttributeTransformersReductive == null
//2021-02-24 if( li.AttributeInstallDt &lt; dtStart ) ktn_first = scale;
//2012-02-17 при смене ПУ строго дата установки для начала интервала
//2021-02-12 если один ТТ , то использовать стандартный КТ
//2021-02-10 iLine_d
//2021-02-02 GetFirstLastGlobal source
//2021-01-22 support Current Transformer replacement
//2020-11-09 GetChildrenIso fix recursion
//2020-11-05 use energy.ValueDt.HasValue
//2020-10-30 HasIsoRights
//2020-10-28 GetTarifZoneIndex new
//2020-10-27 GetDataFirstLastTotal replaced new
//2020-10-26 GetDataFirstLastTotal bUseKtn
//2020-10-23 показать сообщение в окне "Подробно"
//2020-10-21 GetFirstLastTotalTarif - fix error
//2020-10-20 GetFirstLastGlobal - объединение показаний и показаний по тарифу
//2020-10-19 GetFirstLastGlobal - новый параметр и не учет нулевых показаний
//2020-10-15 GetLastFromTarif возвращает число показаний
//2020-10-05 dNoData for GetData48
//2020-10-03 GetFirstLastGlobal найти начальные и последние показания по параметру (если тариф, то сначала в нем)
//2020-09-25 GetData48Count
//2020-09-21 fix error in FindObjects when sw and no low
//2020-08-03 public static void TransmitData(MeterPoint mp, Parameter param, double val, DateTime dt)
//2020-07-29 GetFirstLastFromTarif возвращает число показаний
//2020-07-25 elMet in 
//2020-07-21 если ТУ заменен, то корректируем начальное показание
public class HelperEx
{
    public static string noData = "н/д";
    public static double dNoData = -0.000000001;
    //получить наименование типизированного родителя (Округ, РЭС)
    public string GetTypeNet(ClassifierItemRelationInfoData[] ClItems, string attrType, bool bPrint = false)
    {
        if (ClItems != null)
        {
            foreach (var eachClItem in ClItems)
            {
                try
                {
                    if ((eachClItem != null) &amp;&amp; (eachClItem.ParentClassifierItem != null))
                    {
                        var attr = eachClItem.ParentClassifierItem.ReadValueByAttributeCaption("Тип сети") ?? "?";
                        if (bPrint) Script.Instance.AddLogDebug("GetTypeNet " + attr.ToString() + " : " + eachClItem.ParentClassifierItem.AttributeCaption);
                        if (attr != null &amp;&amp; attr.ToString().Contains(attrType))
                        {
                            return eachClItem.ParentClassifierItem.AttributeCaption;
                        }
                    }
                }
                catch (Exception) { }
            }
            foreach (var eachClItem in ClItems)
            {
                if ((eachClItem != null) &amp;&amp; (eachClItem.ParentClassifierItem != null))
                {
                    var aa = eachClItem.ParentClassifierItem.AttributeCaption ?? "";
                    if (bPrint) Script.Instance.AddLogDebug("GetTypeNet2 " + aa);
                    if (aa.Contains(attrType))
                        return aa;
                }
            }
        }
        return null;
    }
    static string day_ = "дневн";
    static string day_2 = "день";
    static string day_3 = "day";
    static string day_4 = "однозон";
    static string day_5 = "одностав";
    static string night = "ночн";
    static string night_2 = "ночь";
    static string night_3 = "night";
    static string pik = "пиков";
    static string pik_2 = "пик";
    static string ppik = "полупиков";
    static string ppik_2 = "полупик";
    static string ppik_3 = "п/пик";
    static string ppik_4 = "п\\пик";
    //получить индекс тарифной зоны, день - 0, ночь - 1, полупик - 2, пик - 3
    public int GetTarifZoneIndex(string tz_name)
    {
        string tzn = tz_name.ToLower().Trim();
        //Helper.AddLogDebug("tzn=" + tzn);
        if (tzn.Contains(day_) || tzn.Contains(day_2) || tzn.Contains(day_3) || tzn.Contains(day_4) || tzn.Contains(day_5))
            return 0;
        if (tzn.Contains(night) || tzn.Contains(night_2) || tzn.Contains(night_3))
            return 1;
        if (tzn.Contains(ppik) || tzn.Contains(ppik_2) || tzn.Contains(ppik_3) || tzn.Contains(ppik_4))
            return 2;
        if (tzn.Contains(pik) || tzn.Contains(pik_2))
            return 3; //2023-03-01
        return -1;
    }
    public double GetKtt(MeterPoint mp)
    {
        double dKt_n = 1, dKt = 1.0, dKn = 1;
        var ratio = mp.GetMeasureTransformersInfo();
        if (ratio != null)
        {
            var kt = ratio.CurrentRatio;
            if (kt != null)
                dKt = kt.Value;
            var kn = ratio.VoltageRatio;
            if (kn != null)
                dKn = kn.Value;
            dKt_n = dKt * dKn;
        }
        return dKt_n;
    }
    public int HasData(ElectricityMeter elMet, DayIntervalData interval, Parameter[] param, out DateTime dtPokaz, bool bZeroNoData)
    {
    	dtPokaz = DateTime.MinValue;
        for (int i = 0; i &lt; param.Length; i++)
        {
            var elData = elMet.ReceiveData(param[i], interval).LastOrDefault();
            if (elData != null &amp;&amp; (!bZeroNoData || elData.Value != 0))
            {   //был опрос за период
            	dtPokaz = elData.ValueDt.HasValue ? elData.ValueDt.Value : elData.RegisterDt;
                return i;
            }
        }
        return -1;
    }
    //найти показания по параметру за несколько дней
    public int GetDataDays(MeterPoint mp, DayIntervalData interval, Parameter param1, double[] d, int iDays, DateTime dtMin, bool bUseKtn = true, bool bZero = true)
    {
        // Получение параметров электрической цепи (коэффициенты трансформации по току и напряжению) 
        double dKt_n = bUseKtn ? GetKtt(mp) : 1;
        int n = 0;
        if (bZero) //2020-05-21
            for (n = 0; n &lt; iDays; n++) d[n] = dNoData;//2021-10-06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TimeSpan difference = energy.ValueDt.Value - dtMin;
                    int ida = difference.Days;
                    if (ida &gt;= 0 &amp;&amp; ida &lt; iDays)
                    {
                    	if( d[ida] == dNoData ) d[ida] = dKt_n * energy.Value;
                        else d[ida] += (dKt_n * energy.Value);//2020-05-21 , was =
                        n++;
                    }
                }
            }
        return n;
    }
    //найти последние показания по параметру, init with dNoData
    public int GetDataLast(MeterPoint mp, DayIntervalData interval, Parameter param1, out double d2, out DateTime dtMax, bool bUseKtn = true)
    {
        // Получение параметров электрической цепи (коэффициенты трансформации по току и напряжению) 
        double dKt_n = bUseKtn ? GetKtt(mp) : 1;
        int n = 0;
        d2 = dNoData;
        dtMax = DateTime.MinValue;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//2021-06-15 учитывать нули
                //if (energy.Value == 0)
                    //continue;//не учет нулевых показаний
                if (energy.ValueDt.HasValue)
                {
                    n++;
                    if (dtMax &lt; energy.ValueDt.Value)
                    {
                        dtMax = energy.ValueDt.Value;
                        d2 = energy.Value;
                    }
                }
            }
        if( d2 != dNoData ) d2 = (d2 * dKt_n) / 1000;
        return n;
    }
    //найти последние показания по параметру в тарифе, init with dNoData
    public int GetLastFromTarif(MeterPoint mp, DayIntervalData interval, Parameter param,
        out double d1, out double d2, out double d3, out double d4,
        out DateTime dtMax, bool bUseKtn = true
        , bool bFromMeter = false)  // 27.02.2023 Павел Некрасов Читать данные из ПУ на основе тарифа ТУ)
    {
        // Получение параметров электрической цепи (коэффициенты трансформации по току и напряжению) 
        double dKt_n = bUseKtn ? GetKtt(mp) : 1;
        int n = 0;//2020-10-15 возвращает число показаний
        int m = 0;
        d1 = dNoData;//2021-06-15 was 0;
        d2 = dNoData;
        d3 = dNoData;
        d4 = dNoData;
        dtMax = DateTime.MinValue;
        if (mp.AttributeTariff != null)
        {
            var tz = mp.AttributeTariff.GetTariffZones().ToArray();
            if (tz != null)
            {
                for (int i = 0; i &lt; tz.Length; i++)
                {
                    if (tz[i] != null &amp;&amp; tz[i].TariffZone != null)
                    {
                        var rels = tz[i].TariffZone.RelationsTariffZoneBasedParameterAttributeTariffZone;
                        if (rels != null &amp;&amp; m &lt; 4) foreach (var rel in rels)
                            {
                                if (rel.AttributeClonedFrom == param)
                                {
                                    DateTime dtMaxLoc = DateTime.MinValue;
                                    double d = 0;
                                    if (!bFromMeter) // 27.02.2023 Павел Некрасов Читать данные из ПУ на основе тарифа ТУ
                                    {
	                                    var energyProfile2 = mp.GetMeterPointFinalData(rel,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begin
                                    else
                                    {
                                       var energyProfile2 = mp.AttributeElectricityMeter.ReceiveData(rel,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end
                                    int k = GetTarifZoneIndex(tz[i].TariffZone.Caption ?? "");
                                    if (k == 0) d1 = d;
                                    else if (k == 1) d2 = d;
                                    else if (k == 2) d3 = d;
                                    else d4 = d;
                                    if (dtMaxLoc != DateTime.MinValue &amp;&amp; dtMax &lt; dtMaxLoc) dtMax = dtMaxLoc;
                                    m++;
                                }
                            }
                    }
                }
            }
        }
        if( d1 != dNoData ) d1 = (d1 * dKt_n) / 1000;
        if( d2 != dNoData ) d2 = (d2 * dKt_n) / 1000;
        if( d3 != dNoData ) d3 = (d3 * dKt_n) / 1000;
        if( d4 != dNoData ) d4 = (d4 * dKt_n) / 1000;
        return n;
    }
    //найти показания по параметру (последние, в принципе любые)
    public double GetData(MeterPoint mp, DayIntervalData interval, Parameter param, bool bUseKtn = true)
    {
        double d1, d2, d3, d4;
        DateTime dtMax;
        GetDataLast(mp, interval, param, out d1, out dtMax, bUseKtn);
        if (d1 &gt; 0) return d1;
        GetLastFromTarif(mp, interval, param, out d1, out d2, out d3, out d4, out dtMax, bUseKtn);
        return d1 + d2 + d3 + d4;
    }
    //2020-07-21
    public class InstInfo
    {
        public DateTime dtInst;		//дата установлен, выровнен на границу суток
        public DateTime? dtUninst;	//дата удален, выровнен на границу суток
        public ElectricityMeter elMet;
        //2021-01-22 support Current Transformer replacement
        public double ktn;			//current KTN
        public int iMeterReplace;	//OR: 1-meter replacement, 2-TT replacement
    }
 	public double GetKttHistory(MeasureCurrentTransformersInfo li)
    {
		double scale = 1, high = 1, low = 1;   
    	if( li != null )
    	{
			var ph1 = li.AttributeCurrentTransformerOnPhase1;
			if( ph1 != null )
			{
				if( ph1.AttributeHighSideNominalCurrent != null &amp;&amp; ph1.AttributeHighSideNominalCurrent.AttributeValue.HasValue )
					high = ph1.AttributeHighSideNominalCurrent.AttributeValue.Value;
				if( ph1.AttributeLowSideNominalCurrent != null &amp;&amp; ph1.AttributeLowSideNominalCurrent.AttributeValue.HasValue )
					low = ph1.AttributeLowSideNominalCurrent.AttributeValue.Value;
				scale = high / low;
//this.AddLogInfo("high " + high + ", low " + low);
			}
		}
		return scale;
	}
	//Шеркутов - при отсутствии данных о ТТ до момента установки новых принимать Ктт = 1,
	//при отсутствии данных о ТТ после демонтажа без замены принимать Ктт, настроенные по упрощенной схеме, или при отсутствии настроек по упрощенной принимать Ктт=1
	//список замен у ТУ в течении периода
    public List&lt;InstInfo&gt; BuildInstInfo(MeterPoint mp, DateTime dtStart, DateTime dtEnd)
    {
status = "B0";
		double dKt_n = GetKtt(mp);
		List&lt;InstInfo&gt; lstInst = new List&lt;InstInfo&gt;();
        var links = mp.AttributeMeterPointToMeterLinkSettings;
        if (links == null) return null;
        //замены ТТ
        double ktn_first = 1.0;//2022-06-15 Шеркутов - при отсутствии данных о ТТ до момента установки новых принимать Ктт = 1
        var ttInfo2 = mp.AttributeMeterPointToMeterLinkSettings.AttributeTransformersReductiveWithHistory;
		//if( ttInfo2 != null ) ktn_first = dKt_n; //2023-09-29
        double dK_N = 1.0;
        var ratio = mp.GetMeasureTransformersInfo();
        if (ratio != null)
        {
        	var kn = ratio.VoltageRatio;
            if (kn != null)
                dK_N = kn.Value;
        }
        int ttCnt = 0, elCnt = 0;
        bool bFound = false;
        List&lt;InstInfo&gt; lstInstTT = new List&lt;InstInfo&gt;();
        bool bReductive = (links.AttributeTransformersReductive != null);
        var ttInfo = links.AttributeMeasureCurrentTransformersInfo;
		if( ttInfo != null )
		{
			ttCnt = ttInfo.GetValues().Count();
			foreach(var li in ttInfo.GetValues().OrderBy(x =&gt; x.AttributeInstallDt))
			{
				if( !li.AttributeInstallDt.HasValue ) continue;
				if( li.AttributeInstallDt &gt;= dtEnd ) break;
				//анализ только до конца периода
				bFound = true;
				//2021-02-25 если упрощенная схема, то использовать стандартный КТ
				double scale = bReductive ? dKt_n : (GetKttHistory(li) * dK_N);
//this.AddLogInfo("BII tt1 " + (li.AttributeCurrentTransformerOnPhase1 != null ?  li.AttributeCurrentTransformerOnPhase1.Caption : "?") + "," + scale + ", bReductive=" + bReductive);
				//2021-02-12 если один ТТ , то использовать стандартный КТ
				//2022-06-15 if( ttCnt == 1 ) scale = dKt_n;
				if( li.AttributeInstallDt &gt;= dtStart )
				{	//установлен в течении периода
					if( lstInstTT.Count() &gt; 0 ) 
					{	//сняли предыдущий ТТ
						var tt = lstInstTT.ElementAt(lstInstTT.Count() - 1);
						tt.dtUninst = li.AttributeInstallDt.Value.AlignToDay();	
					}
                    InstInfo strInstTT = new InstInfo();
                    strInstTT.dtInst = li.AttributeInstallDt.Value.AlignToDay();
                    strInstTT.dtUninst = null;
                    strInstTT.elMet = null;
                    strInstTT.iMeterReplace = 2;
                    strInstTT.ktn = scale;
					lstInstTT.Add(strInstTT);
				}
				if( li.AttributeInstallDt &lt; dtStart ) ktn_first = scale;//2021-02-24
			}
		}
		//2023-10-06 замены ТТ упрощенно с историей
		var dtLook = new DateTime(2018, 1, 1);
		if( !bFound &amp;&amp; ttInfo2 != null )
		{
			foreach(var tt2 in ttInfo2.GetValues().OrderBy(x =&gt; x.AttributeInstallDt))
			{
			    //this.AddLogInfo("  ReductiveWithHistory=" + tt2.AttributeInstallDt.Value + "," + tt2.Class.Caption + "," + tt2.IntRefName);
			    if( tt2.AttributeInstallDt.Value &lt;= dtStart ) 
			    {
				    //this.AddLogInfo("  set");
				    dtLook = tt2.AttributeInstallDt.Value;
			    }
			}
			var intervalAdj = new DayIntervalData
			{
			    StartDt = dtLook.AddSeconds(-10),
			    EndDt = dtEnd.AddSeconds(0)
			};
			var ratios = mp.GetMeasureTransformersHistoryInfo(intervalAdj);
			if (ratios != null)
			foreach(var ratio_x in ratios)
			{
		        //this.AddLogInfo("hist dt=" + ratio_x.Dt);
		        var kt2 = ratio_x.CurrentScale.HasValue ? ratio_x.CurrentScale.Value : 1;
		        //this.AddLogInfo("dKt=" + kt2);
		        var kn2 = ratio_x.VoltageScale.HasValue ? ratio_x.VoltageScale.Value : 1;
		        //this.AddLogInfo("dKn=" + kn2);
		        InstInfo strInstTT = new InstInfo();
                strInstTT.dtInst = ratio_x.Dt.AlignToDay();
                strInstTT.dtUninst = null;
                strInstTT.elMet = null;
                strInstTT.iMeterReplace = 2;
                strInstTT.ktn = kt2 * kn2;
				lstInstTT.Add(strInstTT);
				bFound = true;
			}
		}
		if( !bFound &amp;&amp; bReductive ) ktn_first = dKt_n;//2022-06-21
status = "B3";
		//замены ПУ
        var ii = links.AttributeInstalledMetersInfo;
        if (ii != null) 
        {
status = "B1";
			elCnt = ii.GetValues().Count();
//this.AddLogInfo("BII link cnt=" + ii.GetValues().Count());
	        foreach (var link in ii.GetValues())//.Where(x =&gt; x.AttributeUninstallInfo == null))
	        {
	        	if( link == null ) continue;
	            var elMet = link.AttributeMeter;
	        	if( elMet == null ) 
	        	{
//this.AddLogInfo("BII link elmet=null");
	        		continue;
	        	}
status = "B1a";
	            DateTime? dt_un = null;
	            DateTime? dt_inst = null;
	            var li = link.AttributeInstallInfo;
	            if (li != null &amp;&amp; li.AttributeExecutionDate.HasValue)
	            {
/*this.AddLogInfo("BII install=" + elMet.AttributeSerialNumber + ";" +
		        		li.AttributeComment + ";" + 
		        		(li.AttributeExecutionDate != null ?li.AttributeExecutionDate.Value.ToString() : "")
		        	);*/
	                dt_inst = li.AttributeExecutionDate.Value.AlignToDay();
	            }
	            var linst = link.AttributeUninstallInfo;
	            if (linst != null &amp;&amp; linst.AttributeExecutionDate.HasValue)
	            {
/*this.AddLogInfo("BII uninstall=" + elMet.AttributeSerialNumber + ";" +
		        		linst.AttributeComment + ";" + 
		        		(linst.AttributeExecutionDate != null ?linst.AttributeExecutionDate.Value.ToString() : "") + ";" + 
		        		//(linst.AttributeIntegratedData != null ?linst.AttributeIntegratedData.Value.ToString() : "") + ";" + 
		        		(linst.AttributeReplacementReason != null ? linst.AttributeReplacementReason.Caption : "")
		        	);*/
	                dt_un = linst.AttributeExecutionDate.Value.AlignToDay();
	            }
	            if (dt_inst != null &amp;&amp; dt_un == null)
	            {
	                DateTime dt = dt_inst.Value;
	                if (dt &lt; dtEnd)// &amp;&amp; dt &gt; dtStart) //??
	                {   //установлен в течении периода или ранее, не снимался
	                    var strInst = new InstInfo();
	                    strInst.dtInst = dt_inst.Value;
	                    strInst.dtUninst = dt_un;
	                    strInst.elMet = elMet;
	                    strInst.iMeterReplace = 1;
	                    strInst.ktn = dKt_n;
	                    lstInst.Add(strInst);
	                }
	            }
	            if (dt_inst != null &amp;&amp; dt_un != null)
	            {   
	                DateTime dt = dt_un.Value;
	                if ((dt &lt; dtEnd &amp;&amp; dt &gt; dtStart) //замена в течении периода
	                	||
	                	(dt &gt;= dtEnd &amp;&amp; dt_inst.Value &lt;= dtStart) // период весь внутри действия ПУ
	                	)
	                {
	                    var strInst = new InstInfo();
	                    strInst.dtInst = dt_inst.Value;
	                    strInst.dtUninst = dt_un;
	                    strInst.elMet = elMet;
	                    strInst.iMeterReplace = 1;
	                    strInst.ktn = dKt_n;
	                    lstInst.Add(strInst);
	                }	                
	            }
	        }
        }
status = "B2";
		if( lstInst.Count() == 0 &amp;&amp; lstInstTT.Count() == 0 ) 
		{
//this.AddLogInfo("lstInst null");
			return null; 
		}
		//merge
		for(int j = 0; j &lt; lstInstTT.Count(); j++)
		{
			var tt = lstInstTT.ElementAt(j);
			for(int k = 0; k &lt; lstInst.Count(); k++)
	        {
	        	var ee = lstInst.ElementAt(k);
	        	if( tt.dtInst == ee.dtInst )
	        	{
	        		tt.iMeterReplace = 3;
	        		ee.iMeterReplace = 3;
	        		ee.ktn = tt.ktn;
	        		if( tt.dtUninst.HasValue )
	        		{
	        			if( ee.dtUninst.HasValue &amp;&amp; ee.dtUninst.Value &gt; tt.dtUninst.Value ) ee.dtUninst = tt.dtUninst.Value;
	        			if( !ee.dtUninst.HasValue ) ee.dtUninst = tt.dtUninst.Value;
	        		}
//this.AddLogInfo("BII equal " + tt.iMeterReplace);
	        		break;
	        	}
			}
		}	
status = "B4";
		for(int j = 0; j &lt; lstInstTT.Count(); j++)
		{
			var tt = lstInstTT.ElementAt(j);
//this.AddLogInfo("BII tt " + tt.iMeterReplace);
			if( tt.iMeterReplace == 3 ) continue;
			lstInst.Add(tt);
		}
status = "B5";
        //sort
        lstInst.Sort(delegate (InstInfo fx, InstInfo fy)
        {
            return fx.dtInst &gt; fy.dtInst ? 1 : -1;
        });
status = "B6";
        //update elm, TT params
        ElectricityMeter elMetPrev = null;
        for(int k = 0; k &lt; lstInst.Count(); k++)
        {
        	var ee = lstInst.ElementAt(k);
        	if( (ee.iMeterReplace &amp; 0x2) &gt; 0) //ТТ
        		ktn_first = ee.ktn;
        	if( (ee.iMeterReplace &amp; 0x1) &gt; 0) 
        	{	//ПУ
        		elMetPrev = ee.elMet;
        		ee.ktn = ktn_first;
        	}
        	if( ee.elMet == null &amp;&amp; elMetPrev != null ) ee.elMet = elMetPrev;  
        	if( k &lt; lstInst.Count() - 1 )
        	{	//2023-11-03
        		var ee_2 = lstInst.ElementAt(k+1);
        		if( !ee.dtUninst.HasValue || (ee.dtUninst.HasValue &amp;&amp; ee.dtUninst.Value &gt; ee_2.dtInst) ) ee.dtUninst = ee_2.dtInst;
        	}
//this.AddLogInfo("BII k=" + k + ", dtInst " + ee.dtInst + ", ktn " + ee.ktn + ", irep " + ee.iMeterReplace
//+ ", elm " + (ee.elMet != null ? ee.elMet.Caption : "null") + ", uni " + (ee.dtUninst.HasValue ? ee.dtUninst.Value.ToString() : "null"));
        }
        return lstInst;
    }
    //построить список интервалов по списку замен
    public List&lt;Tuple&lt;DayIntervalData, double, ElectricityMeter&gt;&gt; BuildIntervals(MeterPoint mp, DayIntervalData interval, List&lt;InstInfo&gt; lstInst, double dKt_n)
	{
		List&lt;Tuple&lt;DayIntervalData, double, ElectricityMeter&gt;&gt; lstInter = new List&lt;Tuple&lt;DayIntervalData, double, ElectricityMeter&gt;&gt;();
		DayIntervalData intval; 
		if (lstInst != null &amp;&amp; lstInst.Count() &gt; 0)
        {
	        //1. уже есть ПУ, будет снятие, а потом установка (как минимум 2 элемента в lstInst)
	        //2. уже есть ПУ, будет снятие, а установки не будет, но возможен ручной ввод (как минимум 1 элемент в lstInst)
	        //3. нет ПУ, есть ручной ввод, а потом установка ПУ (как минимум 1 элемент в lstInst)
	        //по итогу будет как минимум 2 элемента в lstInter
	        //проблема осложняется тем, что могут вклиниваться ТТ, а у них иногда нет даты снятия, только установки
            DateTime dt1, dt2, dtPrev = interval.StartDt;
            for (int aa = 0; aa &lt; lstInst.Count(); aa++)
            {
            	var link = lstInst.ElementAt(aa);
                //if( link.iMeterReplace == 2 &amp;&amp; dt1 != interval.StartDt)  dt1 = dt1.AddDays(-1);//TT
//this.AddLogInfo("link.ktn " + link.ktn); 
                //начало интервала
                if( aa == 0 )
                {	//первый элемент
	                if( (link.dtInst - interval.StartDt).TotalDays &gt; 1 )
	                {	//особый случай - нет ПУ, возможно есть ручной ввод, а потом установка ПУ
	                	intval = new DayIntervalData { StartDt = interval.StartDt, EndDt = link.dtInst.AddSeconds(-10) };//для надежности -10 сек., возможна потеря 1-го показания
//this.AddLogInfo("Binter intval2first " + intval.StartDt.ToString("dd.MM.yyyy HH:mm:ss") + ", " + intval.EndDt.ToString("dd.MM.yyyy HH:mm:ss"));                	                	
	                	lstInter.Add(new Tuple&lt;DayIntervalData, double, ElectricityMeter&gt;(intval, dKt_n, null));
	                	dt1 = link.dtInst.AddSeconds(10);
	                }
	                else
	                {
	                	dt1 = interval.StartDt;
	                }
	            }
	            else
	            {
	            	dt1 = dtPrev;
	            }
                //if( aa &gt; 0 &amp;&amp; (link.iMeterReplace == 1 || link.iMeterReplace == 3) ) //El.meter 
                	//dt1 = dt1.AddDays(1).AlignToDay().AddSeconds(-10); //для надежности AddDays(1)
                //конец интервала
                //2023-10-06 if (link.dtUninst.HasValue) 
                {
                	if( aa &lt; lstInst.Count() - 1 )
                	{	//TT case
                		var link_2 = lstInst.ElementAt(aa + 1);
                		dt2 = link_2.dtInst.AddSeconds(10);
                	}
                	else dt2 = interval.EndDt;
                	//was dt2 = link.dtUninst.Value.AddSeconds(10);
                }
				if( dt1 &lt; dt2 )
				{
                	intval = new DayIntervalData { StartDt = dt1, EndDt = dt2 };
//this.AddLogInfo("Binter intval2 " + intval.StartDt.ToString("dd.MM.yyyy HH:mm:ss") + ", " + intval.EndDt.ToString("dd.MM.yyyy HH:mm:ss")); 
                	lstInter.Add(new Tuple&lt;DayIntervalData, double, ElectricityMeter&gt;(intval, link.ktn, link.elMet));
                }
                else dt2 = dt1.AddSeconds(10);
                if( dt2 &gt;= interval.EndDt ) break;	//закрыли все
                dtPrev = dt2.AddDays(1).AlignToDay().AddSeconds(-10);
                if( aa == lstInst.Count() - 1 &amp;&amp; (interval.EndDt - dtPrev).TotalDays &gt; 1 )
                {	//особый случай - вдруг остался незаполненный конец
                	intval = new DayIntervalData { StartDt = dtPrev, EndDt = interval.EndDt };
//this.AddLogInfo("Binter intval2last " + intval.StartDt.ToString("dd.MM.yyyy HH:mm:ss") + ", " + intval.EndDt.ToString("dd.MM.yyyy HH:mm:ss"));                
                	lstInter.Add(new Tuple&lt;DayIntervalData, double, ElectricityMeter&gt;(intval, dKt_n, mp.AttributeElectricityMeter));
                }
            }
        }
        if (lstInter.Count() == 0) lstInter.Add(new Tuple&lt;DayIntervalData, double, ElectricityMeter&gt;(interval, dKt_n, mp.AttributeElectricityMeter)); //на всякий пож.		
		//2023-09-06
		foreach( var vv in lstInter )
		{
			if( vv.Item1.StartDt &lt; interval.StartDt ) vv.Item1.StartDt = interval.StartDt;
			if( vv.Item1.EndDt &gt; interval.EndDt ) vv.Item1.EndDt = interval.EndDt;
		}
		return lstInter;
	}
    //найти начальные и последние показания по параметру
    public int GetDataFirstLast(MeterPoint mp, DayIntervalData interval, Parameter param1, out double d1, out double d2,
        out DateTime dtMin, out DateTime dtMax, out double consumption, ref string src, List&lt;InstInfo&gt; lstInst, bool bUseKtn = true)
    {
        //double consumption;
        //string src = "";
        return GetDataFirstLastTotal(mp, interval, param1, out d1, out d2, out dtMin, out dtMax, out consumption, ref src, lstInst, bUseKtn);
    }
    //найти начальные и последние показания по параметру и потребление (дело в том, что может быть замена счетчика)
    public int GetDataFirstLastTotal(MeterPoint mp, DayIntervalData interval, Parameter param1, out double d1, out double d2,
        out DateTime dtMin, out DateTime dtMax, out double consumption, ref string src, List&lt;InstInfo&gt; lstInst, bool bUseKtn = true)
    {
        // Получение параметров электрической цепи (коэффициенты трансформации по току и напряжению) 
        double dKt_n = bUseKtn ? GetKtt(mp) : 1;
//this.AddLogInfo("dKt_n=" + dKt_n);
		int n = 0;
        consumption = 0;
        d1 = 0;
        d2 = 0;
        dtMin = DateTime.MaxValue;
        dtMax = DateTime.MinValue;
status = "C0";
        //построить список интервалов по списку замен
        List&lt;Tuple&lt;DayIntervalData, double, ElectricityMeter&gt;&gt; lstInter = BuildIntervals(mp, interval, lstInst, dKt_n);
status = "C1";
        foreach (var hz in lstInter)
        {
        	var intval = hz.Item1;
            double temp_d1 = 0, temp_d2 = 0;
            DateTime dtMinLoc = DateTime.MaxValue;
            DateTime dtMaxLoc = DateTime.MinValue;
            // Получаем данные по параметру "Энергия А+ " за указанный период
            var energyProfile = mp.GetMeterPointFinalData(param1, intval).ToArray();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n++;
                        if (dtMax &lt; energy.ValueDt.Value)
                        {   //найдено макс.время
                            dtMax = energy.ValueDt.Value;
                            d2 = energy.Value;
                            if( energy.SourceInfo != null &amp;&amp; energy.SourceInfo.SourceKind != null)
                            	src = energy.SourceInfo.SourceKind.Caption;
                        }
                        if (dtMin &gt; energy.ValueDt.Value)
                        {   //найдено мин.время
                            dtMin = energy.ValueDt.Value;
                            d1 = energy.Value;
                        }
                        if (dtMaxLoc &lt; energy.ValueDt.Value)
                        {   //найдено макс.время
                            dtMaxLoc = energy.ValueDt.Value;
                            temp_d2 = energy.Value;
                        }
                        if (dtMinLoc &gt; energy.ValueDt.Value)
                        {   //найдено мин.время
                            dtMinLoc = energy.ValueDt.Value;
                            temp_d1 = energy.Value;
                        }
                    }
                }
status = "C2:";
			if( bUseKtn )
			{
//this.AddLogInfo("kt mp " + hz.Item2 + ", temp_d1 " + temp_d1 + ", temp_d2 " + temp_d2 + ", start " + intval.StartDt + ", end " + intval.EndDt);
				consumption += hz.Item2 * (temp_d2 - temp_d1);
			}
            else consumption += (temp_d2 - temp_d1);
        }
status = "C3";
        //convert to Kilo
        consumption = (consumption) / 1000;
        d1 = (d1 * dKt_n) / 1000;
        d2 = (d2 * dKt_n) / 1000;
        return n;
    }
    //найти начальные и последние показания по параметру в тарифе
    public int GetFirstLastFromTarif(MeterPoint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//double consumption;
        //string src = "";
        return GetFirstLastTotalTarif(mp, interval, param,
            out d1_0, out d2_0, out d3_0, out d4_0,
            out d1, out d2, out d3, out d4,
            out dtMin, out dtMax, out consumption, ref src, lstInst, bUseKtn);
    }
	//2022-06-14 GetFirstLastTotalTarif возвращает среднее число показаний
    //найти начальные и последние показания по параметру в тарифе и потребление (дело в том, что может быть замена счетчика)
    public int GetFirstLastTotalTarif(MeterPoint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int n = 0;//2020-07-29 возвращает число показаний
        d1_0 = 0;
        d2_0 = 0;
        d3_0 = 0;
        d4_0 = 0;
        d1 = 0;
        d2 = 0;
        d3 = 0;
        d4 = 0;
        dtMin = DateTime.MaxValue;
        dtMax = DateTime.MinValue;
        consumption = 0;
        if (mp.AttributeTariff == null) return 0;
        var tz = mp.AttributeTariff.GetTariffZones().ToArray();
        if (tz == null || tz.Length == 0) return 0;
        // Получение параметров электрической цепи (коэффициенты трансформации по току и напряжению) 
        double dKt_n = bUseKtn ? GetKtt(mp) : 1;
        //построить список интервалов по списку замен
        List&lt;Tuple&lt;DayIntervalData, double, ElectricityMeter&gt;&gt; lstInter = BuildIntervals(mp, interval, lstInst, dKt_n);
        var hash = new HashSet&lt;Parameter&gt;();
        for (int i = 0; i &lt; tz.Length; i++)
        {
            if (tz[i] == null || tz[i].TariffZone == null) continue;
            var rels = tz[i].TariffZone.RelationsTariffZoneBasedParameterAttributeTariffZone;
            int m = 0;
            if (rels != null &amp;&amp; m &lt; 4) foreach (var rel in rels)
                {
                    if (rel.AttributeClonedFrom == param)
                    {
                        //this.AddLogInfo(rel.Caption + ",iref= " + rel.IntRefName);
                        double dBeg = 0, dEnd = 0;  //the first and last
                        DateTime dtMinPar = DateTime.MaxValue;
                        DateTime dtMaxPar = DateTime.MinValue;
                        foreach (var hz in lstInter)
                        {
                        	var intval = hz.Item1;
//this.AddLogInfo(mp.AttributeCaption + ",intval_tar " + intval.StartDt.ToString("dd.MM.yyyy HH:mm:ss") + ", " + intval.EndDt.ToString("dd.MM.yyyy HH:mm:ss"));  
                            double temp_d1 = 0, temp_d2 = 0;
                            DateTime dtMinLoc = DateTime.MaxValue;
                            DateTime dtMaxLoc = DateTime.MinValue;
                            // Получаем данные по параметру "Энергия А+ " за указанный период
                            var energyProfile = mp.GetMeterPointFinalData(rel, intval).ToArray();
                            if (energyProfile != null &amp;&amp; energyProfile.Length &gt; 0)
                            {
                        		hash.Add(rel);
                                foreach (var energy in energyProfile)
                                {
                                    //Helper.AddLogInfo((energy.ValueDt != null ? string.Format("{0:dd.MM.yy HH:mm}", energy.ValueDt.Value) : "null") + "; " + energy.Value);
                                    //if (energy.Value == 0)
                                        //continue;//не учет нулевых показаний
                                    if (energy.ValueDt.HasValue)
                                    {
                                        n++;
                                        if (dtMaxPar &lt; energy.ValueDt.Value)
                                        {   //найдено макс.время
                                            dtMaxPar = energy.ValueDt.Value;
                                            dEnd = energy.Value;
                                            if( energy.SourceInfo != null &amp;&amp; energy.SourceInfo.SourceKind != null)
                                            	src = energy.SourceInfo.SourceKind.Caption;
                                        }
                                        if (dtMinPar &gt; energy.ValueDt.Value)
                                        {   //найдено мин.время
                                            dtMinPar = energy.ValueDt.Value;
                                            dBeg = energy.Value;
                                        }
                                        if (dtMaxLoc &lt; energy.ValueDt.Value)
                                        {   //найдено макс.время
                                            dtMaxLoc = energy.ValueDt.Value;
                                            temp_d2 = energy.Value;
                                        }
                                        if (dtMinLoc &gt; energy.ValueDt.Value)
                                        {   //найдено мин.время
                                            dtMinLoc = energy.ValueDt.Value;
                                            temp_d1 = energy.Value;
                                        }
                                    }
                                }
							}
							if( bUseKtn )
							{
//Helper.AddLogInfo("kt mp " + hz.Item2 + ", temp_d1 " + temp_d1 + ", temp_d2 " + temp_d2 + ", start " + intval.StartDt + ", end " + intval.EndDt);
								consumption += hz.Item2 * (temp_d2 - temp_d1);
							}
				            else consumption += (temp_d2 - temp_d1);
                        }
                        int k = GetTarifZoneIndex(tz[i].TariffZone.Caption ?? "");
                        if (k == 0 &amp;&amp; dtMinPar != DateTime.MaxValue)
                        {
                            d1 = dEnd;
                            d1_0 = dBeg;
                        }
                        else if (k == 1 &amp;&amp; dtMinPar != DateTime.MaxValue)
                        {
                            d2 = dEnd;
                            d2_0 = dBeg;
                        }
                        else if (k == 2 &amp;&amp; dtMinPar != DateTime.MaxValue)
                        {
                            d3 = dEnd;
                            d3_0 = dBeg;
                        }
                        else if (dtMinPar != DateTime.MaxValue)
                        {
                            d4 = dEnd;
                            d4_0 = dBeg;
                        }
                        if (dtMin &gt; dtMinPar) dtMin = dtMinPar;
                        if (dtMax &lt; dtMaxPar) dtMax = dtMaxPar;
                        m++;
                    }
                }
        }
        //convert to Kilo
        consumption = (consumption) / 1000;
        d1_0 = (d1_0 * dKt_n) / 1000;
        d2_0 = (d2_0 * dKt_n) / 1000;
        d3_0 = (d3_0 * dKt_n) / 1000;
        d4_0 = (d4_0 * dKt_n) / 1000;
        d1 = (d1 * dKt_n) / 1000;
        d2 = (d2 * dKt_n) / 1000;
        d3 = (d3 * dKt_n) / 1000;
        d4 = (d4 * dKt_n) / 1000;
        var cnt = hash.Count();
AddLogDebug("cnt " + cnt + ", n=" + n);        
        return (cnt &gt; 0 ? n / cnt : 0);
    }
	//2023-10-05 GetFirstLastGlobal если тариф, то где больше
    //найти начальные и последние показания по параметру (если тариф, то и в нем)
    public int GetFirstLastGlobal(MeterPoint mp, DayIntervalData interval, Parameter param1, out double d1, out double d2,
        out DateTime dtMin, out DateTime dtMax, out double consumption, ref string src, List&lt;InstInfo&gt; lstInst, bool bUseKtn = true)
    {
        int k2 = GetDataFirstLastTotal(mp, interval, param1, out d1, out d2, out dtMin, out dtMax, out consumption, ref src, lstInst, bUseKtn);
//this.AddLogInfo("GetDataFirstLastTotal, consumption=" + consumption + ", bUseKtn=" + bUseKtn);
        if (mp.AttributeTariff != null)
        {
            double d1_0, d2_0, d3_0, d4_0, d1_1, d2_1, d3_1, d4_1, d1Tar = 0, d2Tar = 0, consTar = 0;
            DateTime dtMaxTar = DateTime.MinValue, dtMinTar = DateTime.MinValue;
            int k = GetFirstLastTotalTarif(mp, interval, param1,
                out d1_0, out d2_0, out d3_0, out d4_0, out d1_1, out d2_1, out d3_1, out d4_1, out dtMinTar, out dtMaxTar, out consTar, 
                ref src, lstInst, bUseKtn);
            if (k &gt; 0)
            {	//есть показания по тарифу
                d2Tar = (d1_1 + d2_1 + d3_1 + d4_1);
                d1Tar = (d1_0 + d2_0 + d3_0 + d4_0);
                /*bool bReplaced = (Math.Abs(consumption - (d2 - d1)) &gt;= 0.001) || (Math.Abs(consTar - (d2Tar - d1Tar)) &gt;= 0.001); //true - была замена ПУ
                if (dtMaxTar &gt;= dtMax &amp;&amp; d2 &lt; d2Tar)
                {   //use tariff data
                    dtMax = dtMaxTar;
                    d2 = d2Tar;
                }
                if (dtMinTar &lt;= dtMin &amp;&amp; d1 &lt; d1Tar)
                {   //use tariff data
                    dtMin = dtMinTar;
                    d1 = d1Tar;
                }
                if (k2 &lt; k) k2 = k;
                if (!bReplaced) consumption = (d2 - d1);
                else if (consumption &lt; consTar) consumption = consTar;*/
                if (consumption &lt; consTar &amp;&amp; consTar &gt; 0) 
                {
                	dtMin = dtMinTar;
                    d1 = d1Tar;
                	dtMax = dtMaxTar;
                    d2 = d2Tar;
                	consumption = consTar;
                	k2 = k;
                	src += " тариф";
                }
            }
        }
        return k2;
    }
    //собрать 30 минутки
    public int GetData48(MeterPoint mp, DayIntervalData interval, Parameter param1, double[] d, int iDays, DateTime dtMin, ref string src)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30;
                    int ida = ((int)difference.TotalMinutes - 1) / 30; //2021-12-29
                    if (ida &gt;= 0 &amp;&amp; ida &lt; d.Length)
                    {
                        if (d[ida] == dNoData) d[ida] = energy.Value;
                        else d[ida] += energy.Value;
                        if( energy.SourceInfo != null &amp;&amp; energy.SourceInfo.SourceKind != null)
                        	src = energy.SourceInfo.SourceKind.Caption;
                        n++;
                    }
                }
            }
        return n;
    }
    //собрать 30 минутки с датой записи, Павел Некрасов
	public int GetData48WithDateTime(MeterPoint mp, DayIntervalData interval, Parameter param1, double[] d, DateTime[] dt, int iDays, DateTime dtMin)
    {
        int n = 0;
        for (n = 0; n &lt; iDays * 48;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(energy.ValueDt.Value != null)
                {
                    TimeSpan difference = energy.ValueDt.Value - dtMin;
                    //int ida = ((int)difference.TotalMinutes) / 30;
                    int ida = ((int)difference.TotalMinutes - 1) / 30; //2021-12-29
                    if (ida &gt;= 0 &amp;&amp; ida &lt; iDays * 48)
                    {
                        if (d[ida] == dNoData) d[ida] = energy.Value;
                        else d[ida] += energy.Value;
                        dt[ida] = energy.RegisterDt;
                        n++;
                    }
                }
            }
        return n;
    }
    //собрать 30 минутки
    public int GetData48Count(MeterPoint mp, DayIntervalData interval, Parameter param1, int[] d, int iDays, DateTime dtMin)
    {
        int n = 0;
        for (n = 0; n &lt; iDays; n++) d[n] = 0;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(48 * 30);
                    int ida = ((int)difference.TotalMinutes - 1) / (48 * 30); //2021-12-29
                    if (ida &gt;= 0 &amp;&amp; ida &lt; iDays)
                    {
                        d[ida] += 1;
                        n++;
                    }
                }
            }
        return n;
    }
    //2020-06-0-10 собрать 1 час
    public int GetData24(MeterPoint mp, DayIntervalData interval, Parameter param1, double[] d, int iDays, DateTime dtMin)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60;
                    int ida = ((int)difference.TotalMinutes - 1) / 60; //2021-12-29
                    if (ida &gt;= 0 &amp;&amp; ida &lt; d.Length)
                    {
                        if (d[ida] == dNoData) d[ida] = energy.Value;
                        else d[ida] += energy.Value;
                        n++;
                    }
                }
            }
        return n;
    }
    //число ТУ с показаниями
    public int GetMeterPointsWithDataCount(IEnumerable&lt;MeterPoint&gt; meterPoints, DayIntervalData interval, Parameter param)
    {
        if (meterPoints == null || interval == null) return 0;
        int goodMeters = 0;
        //return meterPoints.Select(x=&gt;x.ReceiveDataEx(_fixDayParameters, interval).Any()).Count();
        var meters = meterPoints.Select(x =&gt; /*x.AttributeElectricityMeter != null &amp;&amp;*/ x.GetMeterPointFinalData(param, interval).Any());
        foreach (var meter in meters)
        {
            if (meter)
                goodMeters++;
        }
        return goodMeters;
    }
    //точки учета подстанции, которые принадлежат ячейкам присоединения и нижней обмотки ТН
    public IEnumerable&lt;MeterPoint&gt; GetMeterPointsFromSubStationLow(LowVoltageSubstation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VoltageEnumItem.Instances.Near0dot4kV)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подстанции, которые принадлежат ячейкам около 10 КВ
    public IEnumerable&lt;MeterPoint&gt; GetMeterPointsFromSubStationHigh10(LowVoltageSubstation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около 35 КВ
    public IEnumerable&lt;MeterPoint&gt; GetMeterPointsFromSubStation110Low35(HighVoltageSubstation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около 10 КВ
    public IEnumerable&lt;MeterPoint&gt; GetMeterPointsFromSubStation110Low10(HighVoltageSubstation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ячейкам 35 КВ
    public IEnumerable&lt;MeterPoint&gt; GetMeterPointsFromSubStationHigh35(HighVoltageSubstation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110 КВ
    public IEnumerable&lt;MeterPoint&gt; GetMeterPointsFromSubStationHigh110(HighVoltageSubstation substation, bool bAll = false)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VoltageEnumItem.Instances.Near110kV ||
                (bAll &amp;&amp; (switchgear.AttributeVoltage == VoltageEnumItem.Instances.Near220kV ||
                    switchgear.AttributeVoltage == VoltageEnumItem.Instances.Near300kV)))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//2019-10-21 точки учета подстанции, которые принадлежат соседней ПС или РП
    public IEnumerable&lt;MeterPoint&gt; GetMeterPointsFromHighConnection(LowVoltageSubstation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var lines = switchgear.GetAllChildrenOfClass(PowerLineClassInfo.Get()).ToArray();
                if (lines == null) continue;
                // Перебор коллекции секций шин
                foreach (PowerLine needPowerLine in lines)
                {   // получение фидера      
                    //var needPowerLine = PowerLine.GetInstances().Where(x=&gt;x.Caption.Equals("ВЛ-10кВ №2 ПС Маяк")).Single();
                    if (needPowerLine == null) continue;
                    if (needPowerLine.AttributeVoltage == VoltageEnumItem.Instances.Near0dot4kV ||
                        needPowerLine.AttributeVoltage == VoltageEnumItem.Instances.Near0dot22kV ||
                        needPowerLine.AttributeVoltage == VoltageEnumItem.Instances.Near0dot66kV) continue;
                    Cubicle cub = null;
                    Substation sub = null;
                    var its2 = needPowerLine.AllUpperItems();
                    if (its2 != null) foreach (var it in its2)
                        {
                            if (it == null) continue;
                            //if (bPrint) 
                            //Script.Instance.AddLogDebug("    it3 " + it.AttributeCaption + "; " + it.Class.ToString() + it.IntRefName.ToString());
                            if (it as HighVoltageSubstation != null)
                            {
                                //Script.Instance.AddLogDebug("    it3 " + it.AttributeCaption + "; " + it.Class.ToString() + it.IntRefName.ToString());
                                if (cub != null)
                                {
                                    sub = it as Substation;
                                    break;
                                }
                            }
                            else if (it as SwitchGearSubstation != null)
                            {
                                //Script.Instance.AddLogDebug("    it3 " + it.AttributeCaption + "; " + it.Class.ToString() + it.IntRefName.ToString());
                                if (cub != null)
                                {
                                    sub = it as Substation;
                                    break;
                                }
                            }
                            else if (it as Cubicle != null)
                            {
                                cub = it as Cubicle;
                            }
                            else if (it as ElectricalNetworksDistrict != null)
                            {
                                cub = null;
                            }
                        }
                    if (sub != null &amp;&amp; cub != null)
                    {
                        //Script.Instance.AddLogDebug("    sub=" + sub.AttributeCaption + "|" + sub.Class.ToString() + ";cub=" + cub.AttributeCaption);
                        result.AddRange(cub.GetAllChildrenOfClass(MeterPoint.GetClassInfo()).OfType&lt;MeterPoint&gt;()
                            .Where(x =&gt; x.RelationsCubicleAttributeMeterPoint != null &amp;&amp;
                                 x.RelationsCubicleAttributeMeterPoint.Any(y =&gt; y is CubiclePowerTransformerLowSide || y is CubiclePowerLine)));
                    }
                }
            }
        }
        return result;
    }
    //для вывода отладки на дополнительную вкладку
    public int iLine = 0;
    public int iLine_d = 0;
    public string status = "";   
    public bool bDebug = true;	
    ExcelWorksheet ws = null;
    public void SetDebugExcelWorksheet(ExcelWorksheet ws_2)
    {
        ws = ws_2;
        iLine_d = 0;
    }
    public void AddLogDebug(string s)
    {
        if( bDebug ) 
        {
        	Script.Instance.AddLogDebug(s.Replace("{", "(").Replace("}", ")"));
        }
        if (ws != null)
        {
        	if( iLine_d &lt; 0 || iLine_d &gt; 1000000 )
        	{
        		iLine_d = 0;
        		ws.Cells[iLine_d++, 0].Value = "Overflow";
        	}
            ws.Cells[iLine_d, 0].Value = DateTime.Now;
            ws.Cells[iLine_d++, 1].Value = s;
        }
    }
    public void AddLogInfo(string s)
    {
        Script.Instance.AddLogInfo(s.Replace("{", "(").Replace("}", ")"));
        if (ws != null)
        {
        	if( iLine_d &lt; 0 || iLine_d &gt; 1000000 )
        	{
        		iLine_d = 0;
        		ws.Cells[iLine_d++, 0].Value = "Overflow";
        	}
            ws.Cells[iLine_d, 0].Value = DateTime.Now;
            ws.Cells[iLine_d++, 1].Value = s;
        }
    }
    public void AddLogDebugMust(ExcelWorksheet ws_2, string s)
    {
    	if( iLine_d &lt; 0 || iLine_d &gt; 1000000 )
    	{
    		iLine_d = 0;
    		ws_2.Cells[iLine_d++, 0].Value = "Overflow";
    	}
        ws_2.Cells[iLine_d, 0].Value = DateTime.Now;
        ws_2.Cells[iLine_d++, 1].Value = s;
    }
    static string[] letters = { "A", "B", "C", "D", "E", "F", "G", "H", "I", "J", "K", "L", "M", "N", "O", "P", "Q", "R", "S", "T", "U", "V", "W", "X", "Y", "Z" };
    //получить название колонки
    //2020-06-04 ZZZZ
    public string GetDaysLastLetter(int nd)
    {
        int one = letters.Length;//26;
        int two = one * one;
        int three = one * two;
        int four = one * three;
        int iMax = one + two + three + four;
        int a, b, c, d, b1, c1;
        string q;
        if (nd &lt; 0 || nd &gt;= iMax) return "ZZZZ";
        if (nd &lt; one)
            return letters[nd];
        if (nd &lt; one + two)
        {
            nd -= one;
            return letters[nd / one] + letters[nd % one];
        }
        if (nd &lt; one + two + three)
        {
            nd -= (one + two);
            c = nd / two;
            b = nd % two;
            a = b % one;
            return letters[c] + letters[b / one] + letters[a];
        }
        nd -= (one + two + three);
        d = nd / three;
        c = nd % three;
        b = c % two;
        a = b % one;
        return letters[d] + letters[c / two] + letters[b / one] + letters[a];
    }
    //2020-06-23 obsolete - use GetFidName
    //получить имя фидера (линии)
    public string GetFiderName(MeterPoint mp, bool bPrint = false)
    {
        string fider = "";
        var its = mp.AllUpperItems();
        if (its != null) foreach (var it in its)
            {
                if (bPrint) Script.Instance.AddLogDebug("it " + it.AttributeCaption);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
        var subs = mp.GetSubstations();
        if (subs != null) foreach (var sub in subs)
            {
                //Script.Instance.AddLogDebug("sub " + sub.Caption);
                var lines = sub.GetAllChildrenOfClass(PowerLineClassInfo.Get()).ToArray();
                if (lines == null) return "";
                // Перебор коллекции секций шин
                foreach (PowerLine needPowerLine in lines)
                {   // получение фидера      
                    if (needPowerLine == null) continue;
                    if (bPrint) Script.Instance.AddLogDebug(string.Format("powerline4 - {0} {1}", needPowerLine.AttributeCaption, needPowerLine.AttributeVoltage));
                    return needPowerLine.AttributeCaption;
                }
            }
        return fider;
    }
    public string FindRES(MeterPoint mp)
    {
        var parents = mp.GetClassifierItemParents().Where(x =&gt; x.Classifier is ClassifierOfMeterPointsByEnergyEntities);
        if (parents != null)
        {
        	foreach(var parent in parents)
        	{
	            var ClItems = parent.TransitionalItemsChain;
	            if (ClItems != null) foreach (var item in ClItems)
                {
                    if ((item != null) &amp;&amp; (item.ParentClassifierItem != null))
                    {
                        if ((item.ParentClassifierItem as ElectricalNetworksDistrict) != null)
                            return item.ParentClassifierItem.AttributeCaption;
                    }
                }
            }
        }
        //old
        var its = mp.AllUpperItems();
        if (its != null) foreach (var it in its)
            {
                if ((it as ElectricalNetworksDistrict) != null)
                    return it.AttributeCaption;
            }
        var subs = mp.GetSubstations();
        if (subs != null) foreach (var sub in subs)
            {
                its = sub.AllUpperItems();
                if (its != null) foreach (var it in its)
                    {
                        if ((it as ElectricalNetworksDistrict) != null)
                            return it.AttributeCaption;
                    }
            }
        return "?";
    }
    public string GetHighVoltStationName(CustomSubstation sub, bool bUseRU = true, bool bPrint = false)
    {
        if (sub == null) return "";
        var lines = sub.GetAllChildrenOfClass(PowerLineClassInfo.Get()).ToArray();
        if (lines == null) return "";
        List&lt;SwitchGearSubstation&gt; lstRU = bUseRU ? new List&lt;SwitchGearSubstation&gt;() : null;
        if (bPrint) Script.Instance.AddLogDebug("GetHighVoltStationName for " + sub.AttributeCaption);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if (bPrint) Script.Instance.AddLogDebug("cls=" + oneParent.LastOrDefault().ToString());
                // по всем элементам
                foreach (var item in oneParent)
                {
                    if (item.ParentClassifierItem == null) continue;
                    // проверяем элемент на соотвествие типу, например "ПС". Можно попытться просто проверять на, например, имя 
                    var itemElNet = item.ParentClassifierItem as HighVoltageSubstation;
                    if (itemElNet != null)
                    {   // ну и в скрипте просто возвращаем имя корневого элемента
                        if (bPrint) Script.Instance.AddLogDebug("hwsub " + itemElNet.Caption);
                        return itemElNet.AttributeCaption;
                    }
                    else
                    {
                        if (bPrint) Script.Instance.AddLogDebug("skip item " + item.ParentClassifierItem.Caption + " " + item.ParentClassifierItem.Class.ToString());
                        if (bUseRU &amp;&amp; item.ParentClassifierItem as SwitchGearSubstation != null)
                            lstRU.Add(item.ParentClassifierItem as SwitchGearSubstation);
                    }
                }
            }
        }
        if (bPrint &amp;&amp; lstRU != null) Script.Instance.AddLogDebug("deeper " + lstRU.Count);
        for (int i = 0; lstRU != null &amp;&amp; i &lt; lstRU.Count; i++)
        {
            string hv = GetHighVoltStationName(lstRU[i], false, bPrint);
            if (hv != "") return hv;
        }
        return "";
    }
    //find HighVoltStation, LowVoltStation, Filial names
    public void FindNames(MeterPoint mp, out string subnm, out string tp, out string fili)
    {
        bool bPrint = false;
        subnm = "";
        tp = "";
        fili = "";
        LowVoltageSubstation low = null;
        SwitchGearSubstation sw = null;
        string sw_name = "", gear_name = "";
        var its = mp.AllUpperItems();
        if (its != null) foreach (var it in its)
            {
                if (it == null) continue;
                if (bPrint) Script.Instance.AddLogDebug("it0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
        if (subnm != "" &amp;&amp; tp != "" &amp;&amp; fili != "")
        {
            if (bPrint) Script.Instance.AddLogDebug("found fast");
            return;
        }
        if (bPrint) Script.Instance.AddLogDebug("GetSubstations");
        var subs = mp.GetSubstations();
        if (subs != null) foreach (var sub in subs)
            {
                if (sub == null) continue;
                if (bPrint) Script.Instance.AddLogDebug("sub " + sub.AttributeCaption + "; " + sub.Class.ToString());
                if ((sub as HighVoltageSubstation) != null) subnm = sub.AttributeCaption;
                if ((sub as LowVoltageSubstation) != null)
                {
                    tp = sub.AttributeCaption;
                    low = sub as LowVoltageSubstation;
                }
                if (subnm != "" &amp;&amp; tp != "" &amp;&amp; fili != "") return;
                its = sub.AllUpperItems();
                if (its != null) foreach (var it in its)
                    {
                        if (it == null) continue;
                        if (bPrint) Script.Instance.AddLogDebug("it1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if (subnm != "" &amp;&amp; tp != "" &amp;&amp; fili != "") return;
                    }
            }
        if (subnm == "")
        {
            if (low == null)
            {
                tp = sw_name;
                subnm = GetHighVoltStationName(sw, true, bPrint);
            }
            else subnm = GetHighVoltStationName(low, true, bPrint);
            if (bPrint)
            {
                if (subnm != "") Script.Instance.AddLogDebug("found " + subnm);
                else Script.Instance.AddLogDebug("search faled ");
            }
        }
        if (tp == "") tp = sw_name;
        if (tp == "") tp = gear_name;
    }
    //get first substation name
    public string get_substationName(MeterPoint mp)
    {
        string s = "";
        var cubs2 = mp.GetSubstations();
        if (cubs2 != null) foreach (var cub2 in cubs2)
            {
                if (cub2 == null) continue;
                s = cub2.AttributeCaption ?? "";
                if (s != "") break;
            }
        return s;
    }
    //a list of connected HighVoltageSubstation's
    public List&lt;HighVoltageSubstation&gt; GetHighVoltStation(Substation sub, bool bPrint = false)
    {
        var lst = new List&lt;HighVoltageSubstation&gt;();
        if (sub == null) return lst;
        var lines = sub.GetAllChildrenOfClass(PowerLineClassInfo.Get()).ToArray();
        if (lines == null) return lst;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lst.Contains(itemElNet) == false)
                    {   // ну и в скрипте просто возвращаем имя корневого элемента
                        if (bPrint) Script.Instance.AddLogDebug("found sub " + itemElNet.Caption);
                        lst.Add(itemElNet);
                    }
                    else if (bPrint) Script.Instance.AddLogDebug("item " + item.ParentClassifierItem.Caption);
                }
            }
        }
        return lst;
    }
    //true if connected
    public bool ConnectedStations(Substation sub, HighVoltageSubstation hv, bool bPrint = false)
    {
        if (sub == null) return false;
        var lines = sub.GetAllChildrenOfClass(PowerLineClassInfo.Get()).ToArray();
        if (lines == null) return false;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Script.Instance.AddLogDebug(string.Format("powerline4 -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itemElNet.Caption == hv.Caption)
                    {   // ну и в скрипте просто возвращаем имя корневого элемента
                        if (bPrint) Script.Instance.AddLogDebug("found sub " + itemElNet.Caption);
                        return true;
                    }
                    else if (bPrint) Script.Instance.AddLogDebug("item " + item.ParentClassifierItem.Caption);
                }
            }
        }
        return false;
    }
    //подстанция 110 КВ
    public bool Is110(HighVoltageSubstation substation)
    {
        if (substation == null)
            return false;
        var switchgears = substation.AttributeSwitchgears.GetValues();
        //Распределительное устройство
        foreach (var switchgear in switchgears)
        {
            if (switchgear.AttributeVoltage == VoltageEnumItem.Instances.Near110kV)
            {
                return true;
            }
            else
            {   //hign end 0.4kB
                //Script.Instance.AddLogDebug(switchgear.Caption + " : " + switchgear.AttributeVoltage);
            }
        }
        return false;
    }
    public bool Is220(HighVoltageSubstation substation)
    {
        if (substation == null)
            return false;
        var switchgears = substation.AttributeSwitchgears.GetValues();
        //Распределительное устройство
        foreach (var switchgear in switchgears)
        {
            if (switchgear.AttributeVoltage == VoltageEnumItem.Instances.Near220kV)
            {
                return true;
            }
        }
        return false;
    }
    public bool Is300(HighVoltageSubstation substation)
    {
        if (substation == null)
            return false;
        var switchgears = substation.AttributeSwitchgears.GetValues();
        //Распределительное устройство
        foreach (var switchgear in switchgears)
        {
            if (switchgear.AttributeVoltage == VoltageEnumItem.Instances.Near300kV)
            {
                return true;
            }
        }
        return false;
    }
    //подстанция 35 КВ
    public bool Is35(HighVoltageSubstation substation)
    {
        if (substation == null)
            return false;
        var switchgears = substation.AttributeSwitchgears.GetValues();
        //Распределительное устройство
        bool b35 = false;
        foreach (var switchgear in switchgears)
        {
            if (switchgear.AttributeVoltage == VoltageEnumItem.Instances.Near110kV ||
                switchgear.AttributeVoltage == VoltageEnumItem.Instances.Near220kV ||
                switchgear.AttributeVoltage == VoltageEnumItem.Instances.Near300kV)
            {
                return false;
            }
            else if (switchgear.AttributeVoltage == VoltageEnumItem.Instances.Near35kV)
            {   //hign end 0.4kB
                b35 = true;
            }
        }
        return b35;
    }
    //уровень тревоги
    public int GetLevel(double d)
    {
        if (d &gt;= 0 &amp;&amp; d &lt; 1) return 0;
        if (d &gt;= 1 &amp;&amp; d &lt; 25) return 1;
        if (d &gt;= 25 &amp;&amp; d &lt; 55) return 2;
        return 3;
    }
    //массив времен
    public List&lt;DateTime&gt; lst_dt = new List&lt;DateTime&gt;();
    public void AddDate(DateTime dt)
    {
        if (lst_dt.Contains(dt)) return;
        lst_dt.Add(dt);
    }
    public void SortDates()
    {
        lst_dt.Sort();
    }
    public int FindDate(DateTime dt)
    {
        for (int i = 0; i &lt; lst_dt.Count; i++)
        {
            if (lst_dt[i] == dt) return i;
        }
        return -1;
    }
    public void FillData(ExcelWorksheet ws, double dKwt, double dKt_t, double[] dTotalFixDay, DateTime[] d_t, int currRow, int startindex)
    {
        ws.Cells[currRow, startindex].Value = string.Format("{0:dd.MM.yyyy}", d_t[0]);
        ws.Cells[currRow, startindex + 1].SetValue((dTotalFixDay[0]) / dKwt);
        ws.Cells[currRow, startindex + 2].Value = string.Format("{0:dd.MM.yyyy}", d_t[1]);
        ws.Cells[currRow, startindex + 3].SetValue((dTotalFixDay[1]) / dKwt);
        ws.Cells[currRow, startindex + 4].SetValue((dTotalFixDay[1] - dTotalFixDay[0]) / dKwt);
        ws.Cells[currRow, startindex + 5].SetValue((dKt_t * (dTotalFixDay[1] - dTotalFixDay[0])) / dKwt);
    }
    //build full path based on ClassifierOfMeterPointsByEnergyEntities
    public string GetHierarchy(MeterPoint mp)
    {
        string s =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aa = item.ParentClassifierItem.AttributeCaption ?? "";
                        if (s != "") s += "\\";
                        s += aa;
                        //AddLogDebug("GetTypeNet2 " + aa + "; " + item.ParentClassifierItem.Class.ToString());
                    }
                }
        }
        return s;
    }
    //build name of object in full path based on ClassifierOfMeterPointsByEnergyEntities
    public ClassifierItem GetHierarchyClass(MeterPoint mp, int classIntRefName)
    {
        var its = mp.AllUpperItems();
        if (its != null) foreach (var it in its)
            {
                //Script.Instance.AddLogDebug("it " + it.AttributeCaption + ";" + it.Class.ToString() + ";" + it.Class.IntRefName + ";" + classIntRefName);
                if (it.Class.IntRefName == classIntRefName)
                    return (ClassifierItem)it;
            }
        return null;
    }
    //2021-03-03
    public ClassifierItem GetHierarchyClass2(ClassifierItem mp, int classIntRefName)
    {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return item.ParentClassifierItem as ClassifierItem;
                }
        }
        return null;
    }
    //найти филиал (ПО)
    public string FindFilial(MeterPoint mp)
    {
        var its = mp.AllUpperItems();
        if (its != null) foreach (var it in its)
            {
                if ((it as ElectricalNetworksSubsidiary) != null)
                    return it.AttributeCaption;
            }
        var subs = mp.GetSubstations();
        if (subs != null) foreach (var sub in subs)
            {
                its = sub.AllUpperItems();
                if (its != null) foreach (var it in its)
                    {
                        if ((it as ElectricalNetworksSubsidiary) != null)
                            return it.AttributeCaption;
                    }
            }
        return "";
    }
    public Tuple&lt;string, string&gt; GetPPRSU(IEnumerable&lt;MeterPoint&gt; meterPoints)
    {
        var defaultResult = new Tuple&lt;string, string&gt;(" - ", " - ");
        if (meterPoints == null || !meterPoints.Any()) return defaultResult;
        var meterPointClass = MeterPoint.GetClassInfo();
        var pprsuAttr =
            meterPointClass.GetOwnAttributes(ClassAreaOfAction.ForInstance, InheritanceLevelKind.CurrentLevelOnly, false)
                .FirstOrDefault(x =&gt; x.Caption.Contains("ППРСУ"));
        if (pprsuAttr == null) return defaultResult;
        var res = meterPoints.Select(x =&gt;
        {
            var pprsuValue = x.GetAttributeValues(pprsuAttr);
            var pprsu = pprsuValue.GetValue&lt;UserNonClassifierItem&gt;();
            if (pprsu == null) return null;
            var caption = pprsu.ReadValueByAttributeCaption("Наименование") as string;
            var contract = pprsu.ReadValueByAttributeCaption("Договор") as string;
            return new Tuple&lt;string, string&gt;(caption, contract);
        }).FirstOrDefault(x =&gt; x != null &amp;&amp; !String.IsNullOrWhiteSpace(x.Item1));
        return res ?? defaultResult;
    }
    public IEnumerable&lt;MeterPoint&gt; GetMeterPointsToSubStation(LowVoltageSubstation substation, IEnumerable&lt;MeterPoint&gt; connectedMeterPoints)
    {
        var result = new List&lt;MeterPoint&gt;();
        if (substation == null)
            return result;
        result.AddRange(substation.GetAllChildrenOfClass(MeterPoint.GetClassInfo()).OfType&lt;MeterPoint&gt;()
               .Where(x =&gt; !connectedMeterPoints.Contains(x)));
        return result;
    }
    //2019-11-19
    public CustomSubstation GetHighVoltStationAndSwitch(CustomSubstation sub, bool bUseRU, out CustomSubstation sw_middle, Cubicle cub)
    {
        sw_middle = null;
        if (sub == null) return null;
        var lines = sub.GetAllChildrenOfClass(PowerLineClassInfo.Get()).ToArray();
        if (lines == null) return null;
        if( cub != null )
        {	//higher priority
        	var cublines = cub.GetAllChildrenOfClass(PowerLineClassInfo.Get()).ToList();
        	if( cublines != null &amp;&amp; cublines.Count() &gt; 0 )
        	{
        		//List&lt;PowerLineClassInfo&gt; lstx = new List&lt;PowerLineClassInfo&gt;();
        		//lstx.AddRange(cublines);
        		foreach (PowerLine pl in lines)
        		{
        			if( !cublines.Contains(pl) )
        				cublines.Add(pl);
        		}
        		lines = cublines.ToArray();
        	}
        }
        List&lt;SwitchGearSubstation&gt; lstRU = bUseRU ? new List&lt;SwitchGearSubstation&gt;() : null;
        // Перебор коллекции секций шин
        foreach (PowerLine needPowerLine in lines)
        {   // получение фидера      
            if (needPowerLine == null) continue;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 is ClassifierOfMeterPointsByEnergyEntities).ToArray();
            // просмотр всех мест вхождений этого фидера
            foreach (var oneList in allParents)
            {
                var oneParent = oneList.TransitionalItemsChain.ToArray();
                // по всем элементам
                foreach (var item in oneParent)
                {
                    if (item == null || item.ParentClassifierItem == null) continue;
                    // проверяем элемент на соотвествие типу 
                    var itemElNet = item.ParentClassifierItem as HighVoltageSubstation;
                    if (itemElNet != null)
                    {
                        return itemElNet;
                    }
                    else if (item.ParentClassifierItem as SwitchGearSubstation != null &amp;&amp; lstRU != null)
                    {
                        var sw = item.ParentClassifierItem as SwitchGearSubstation;
                        if (!lstRU.Contains(sw)) lstRU.Add(sw);
                    }
                }
            }
        }
		//используем список РП
        for (int i = 0; lstRU != null &amp;&amp; i &lt; lstRU.Count; i++)
        {
            var hv = GetHighVoltStationAndSwitch(lstRU[i], false, out sw_middle, null);
            if (hv != null)
            {
                sw_middle = lstRU[i];
                return hv;
            }
        }
        return null;
    }
    public PowerLine GetPowerLineBetween(CustomSubstation sub1, CustomSubstation sub2)
    {
        if (sub1 == null || sub2 == null) return null;
        var lines1 = sub1.GetAllChildrenOfClass(PowerLineClassInfo.Get()).ToArray();
        if (lines1 == null) return null;
        var lines2 = sub2.GetAllChildrenOfClass(PowerLineClassInfo.Get()).ToArray();
        if (lines2 == null) return null;
        foreach (PowerLine pl1 in lines1)
        {   // получение фидера      
            if (pl1 == null) continue;
            foreach (PowerLine pl2 in lines2)
            {   // получение фидера      
                if (pl2 == null) continue;
                if (pl1.IntRefName == pl2.IntRefName) return pl1;
            }
        }
        return null;
    }
    //find HighVoltStation, LowVoltStation, Filial, fiders
    public void FindObjects(MeterPoint mp, out LowVoltageSubstation low, out SwitchGearSubstation sw, out HighVoltageSubstation high,
        out ElectricalNetworksDistrict res, out ElectricalNetworksSubsidiary fili,
        out PowerLine fider1, out PowerLine fider2, out PowerLine fider3, out Cubicle cub, string useClassif = "")
    {
        low = null;
        sw = null;
        high = null;
        res = null;
        fili = null;
        fider1 = null;
        fider2 = null;
        fider3 = null;
        cub = null;
        //Script.Instance.AddLogDebug("mp " + mp.Caption);
        var parents = new List&lt;ClassifierItemParentItemsInfoData&gt;();
        string sHier = "Иерархия сети";
        if( useClassif != "" ) sHier = useClassif; //2023-11-22
        var ppp0 = mp.GetClassifierItemParents().Where(x =&gt; x.Classifier is ClassifierOfMeterPointsByEnergyEntities
        	&amp;&amp; x.Classifier.Caption.Equals(sHier)).ToArray();
         if( ppp0 != null &amp;&amp; ppp0.Length &gt; 0 )
        	parents.AddRange(ppp0);
        if( useClassif == "" )
        {
	        var ppp1 = mp.GetClassifierItemParents().Where(x =&gt; x.Classifier is ClassifierOfMeterPointsByEnergyEntities
	        	&amp;&amp; !x.Classifier.Caption.Equals(sHier)).ToArray();
	         if( ppp1 != null &amp;&amp; ppp1.Length &gt; 0 )
	        	parents.AddRange(ppp1);
        }
		if (parents == null || parents.Count() == 0) return;
        int i = 0;
        foreach (var parent in parents)
        {
            var ClItems = parent.TransitionalItemsChain;
            if (ClItems == null) continue;
            low = null;
	        sw = null;
	        high = null;
	        res = null;
	        fili = null;
	        fider1 = null;
	        fider2 = null;
	        fider3 = null;
	        cub = null;
            foreach (var item in ClItems)
            {
                if ((item != null) &amp;&amp; (item.ParentClassifierItem != null))
                {
                    var it = item.ParentClassifierItem;
                    //this.AddLogDebug("  it" + i + " " + it.AttributeCaption + ";" + it.Class.ToString());
                    if ((it as ElectricalNetworksSubsidiary) != null) fili = it as ElectricalNetworksSubsidiary;
                    else if ((it as ElectricalNetworksDistrict) != null) res = it as ElectricalNetworksDistrict;
                    else if ((it as HighVoltageSubstation) != null) high = it as HighVoltageSubstation;
                    else if ((it as SwitchGearSubstation) != null) sw = it as SwitchGearSubstation;
                    else if ((it as LowVoltageSubstation) != null) low = it as LowVoltageSubstation;
                    else if ((it as PowerLine) != null) fider1 = it as PowerLine;
                    else if ((it as Cubicle) != null) cub = it as Cubicle;
                }
            }
            i++;
            if( res != null ) break;	//one chain is enough
        }
        //2020-09-21 if (low == null) return;    //maybe connected to HighVoltageSubstation
        if (high == null)
        {   //try to find, maybe RU in the middle
        	//Script.Instance.AddLogDebug("high null");
            CustomSubstation tmp;
            if (low != null)
            {
                high = (HighVoltageSubstation)GetHighVoltStationAndSwitch(low, true, out tmp, cub);
                if (high != null) sw = tmp as SwitchGearSubstation;
            }
            else
            {
                high = (HighVoltageSubstation)GetHighVoltStationAndSwitch(sw, false, out tmp, cub);
                //Script.Instance.AddLogDebug("high=" + (high != null ? high.AttributeCaption : "null"));
            }
        }
        if (high != null &amp;&amp; sw == null)
        {   //SwitchGearSubstation not found
            fider3 = GetPowerLineBetween(low, high);
        }
        if (high != null &amp;&amp; sw != null)
        {   //SwitchGearSubstation found
            fider2 = GetPowerLineBetween(low, sw);
            fider3 = GetPowerLineBetween(sw, high);
        }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//var its = mp.AllUpperItems();
        //var subs = mp.GetSubstations();
    }
    //2019-11-21
    public ClassifierItem GetHierarchyCubicle(MeterPoint mp)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it = item.ParentClassifierItem as ClassifierItem;
                        if (it as CubiclePowerLine != null) return it;//	Ячейка присоединения
                        if (it as CubicleOwnNeeds != null) return it;//	Ячейка ТСН
                        if (it as CubiclePowerTransformerInput != null) return it;//	Ячейка высокой стороны силового трансформатора
                        if (it as CubiclePowerTransformerLowSide != null) return it;//	Ячейка нижней обмотки силового трансформатора
                        if (it as CubicleSectionalizingSwitch != null) return it;//	Ячейка секционного выключателя                    
                        if (it as CubicleCustomOwnNeeds != null) return it;//	Ячейка собственного потребления (обобщенно)
                        if (it as CubicleMeasureVoltageTransformer != null) return it;//	Ячейка ТН
                        if (it as CubicleOtherOwnNeeds != null) return it;//	Ячейка прочего потребления подстанции
                        if (it as Cubicle != null) return it;//	Ячейка подстанции
                    }
                }
        }
        return null;
    }
    //2020-01-14 routes support from "стандартный опросный лист"
    // Получить строку маршрута
    public string TryGetCaption(Route value)
    {
        var routeAsDirect = value as DirectRoute;
        if (routeAsDirect != null)
            return TryGetCaptionForDirectRoute(routeAsDirect);
        var routeAsNonDirect = value as NonDirectRoute;
        if (routeAsNonDirect != null)
            return TryGetCaptionForNonDirectRoute(routeAsNonDirect);
        return null;
    }
    // Выдать наименование маршрута или null, если объект null
    private string TryGetCaptionForDirectRoute(DirectRoute value)
    {
        if (value == null)
			return null;
		var routeAsIp = value as TCPClientRoute;
		if (routeAsIp != null)
		{	//2022-05-16
			if( routeAsIp.AttributeSimCard != null )
				return string.Format("{0}:{1}", routeAsIp.AttributeSimCard.Caption, routeAsIp.AttributePort);
			return string.Format("{0}:{1}", routeAsIp.AttributeHostOrIP, routeAsIp.AttributePort);
		}
		var routeAsModemRoute = value as ModemRoute;
		if (routeAsModemRoute != null)
			//return routeAsModemRoute.Caption;
			return (routeAsModemRoute.AttributeModemsPool == null) ? routeAsModemRoute.AttributeFinalPhone : string.Format("{0} &lt;{1}&gt;", routeAsModemRoute.AttributeFinalPhone, routeAsModemRoute.AttributeModemsPool.AttributeCaption); 
		var leftSide = value.Class.Caption;
		var additional = GetRouteAttributes(value);
		return string.IsNullOrEmpty(additional) ? leftSide : string.Format("{0}|{1}", leftSide, additional);
    }
    // Выдать наименование маршрута или null, если объект null
    private string TryGetCaptionForNonDirectRoute(NonDirectRoute value)
    {
        if (value == null)
            return null;
        var rtu = value.AttributeChannelizingEquipment as ChannelizingEquipment;
        if (rtu == null)
            return null;
        var leftSide = string.Format("{0} ({1})|Класс={2}", rtu.AttributeSerialNumber, TryGetRtuModel(rtu), value.Class.Caption);
        var additional = GetRouteAttributes(value);
        return string.IsNullOrEmpty(additional) ? leftSide : string.Format("{0}|{1}", leftSide, additional);
    }
    // Заполучить составную строку маршрута (из обязательных атрибутов)
    private string GetRouteAttributes(Route route)
    {
        var wantedRouteAttributes = route.Class.GetOwnAttributes(ClassAreaOfAction.ForInstance, InheritanceLevelKind.CurrentLevelAndAncestors, true)
            // Указание каналообразующего оборудования происходит по-особому
            .Where(x =&gt; x != NonDirectRoute.InstanceAttributes.ChannelizingEquipment);
        return string.Join("|", wantedRouteAttributes
            .Select(x =&gt; new { attr = x, values = route.GetAttributeValues(x).GetValues&lt;object&gt;().ToArray() })
            .Where(x =&gt; x.values.Any())
            .Select(x =&gt; string.Format("{0}={1}", x.attr.Caption, string.Join("_", x.values.Select(y =&gt; y.ToString())))));
    }
    // Заполучить модель ECGL в спец. формате
    public string TryGetRtuModel(ChannelizingEquipment rtu)
    {
        var subModel = ChannelizingEquipment.GetClassInfo().GetDescendants().FirstOrDefault(x =&gt; rtu.Class.InheritsFrom(x));
        if (subModel == null || subModel == rtu.Class)
            return rtu.Class.Caption;
        return string.Format("{0} - {1}", subModel.Caption, rtu.Class.Caption);
    }
    //2020-03-16
    public void PrintItem(ExcelWorksheet ws, int currRow, ref int j, ClassifierItem obj)
    {
        ws.Cells[currRow, j++].Value = obj.Caption;
        ws.Cells[currRow, j++].Value = obj.Class.Caption;
        var lst = obj.LowerItems();
        if (lst != null)
            foreach (var obj2 in lst)
            {
                PrintItem(ws, currRow, ref j, obj2);
            }
    }
    //2020-10-29 создан, 2021-08-20 чтобы избежать зацикливания
    public void PrintItemIso(ExcelWorksheet ws, ref int currRow, ClassifierItem obj, HashSet&lt;ClassifierItem&gt; hash)
    {
        hash.Add(obj);
        ws.Cells[currRow, 0].Value = obj.Caption;
        ws.Cells[currRow, 1].Value = obj.Class.Caption;
        int j = 2;
        var isos2 = obj.AttributeIsolationLevels.OrderBy(x =&gt; x.Caption);
        foreach (var iso in isos2)
        {
            ws.Cells[currRow, j++].Value = iso.Caption;
        }
        if (j == 2) ws.Cells[currRow, j].Value = "корневая";
        currRow++;
        var lst = obj.LowerItems();
        if (lst != null)
            foreach (var obj2 in lst)
            {
            	if( hash.Contains(obj2) ) continue;
                PrintItemIso(ws, ref currRow, obj2, hash);
            }
    }
    public bool HasMeterPoint(ClassifierItem obj)
    {
        MeterPoint mp = obj as MeterPoint;
        if (mp != null)
            return true;
        var lst = obj.LowerItems();
        if (lst != null)
            foreach (var obj2 in lst)
            {
                if (HasMeterPoint(obj2))
                    return true;
            }
        return false;
    }
    //2020-06-23 создан
    //2022-10-17 GetFidName Иерархия сети
    public string GetFidName(MeterPoint mp, out string volt)
    {
        string resnm = "", cubnm = "";
        volt = "";
        var allParents = mp.GetClassifierItemParents().Where(x =&gt; x.Classifier.Caption.Equals("Иерархия сети")).ToArray();
        if (allParents != null)
            foreach (var parent in allParents)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if (resnm != "") return resnm;
        var parents = mp.GetClassifierItemParents().Where(x =&gt; x.Classifier is ClassifierOfMeterPointsByEnergyEntities
        	&amp;&amp; !x.Classifier.Caption.Equals("Иерархия сети"));
        if (parents != null)
            foreach (var parent in 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return resnm;
    }
    //2020-08-03
    public void TransmitData(MeterPoint mp, Parameter param, double val, DateTime dt, ValueCustomStatus[] sss = null)
    {
        var data = new List&lt;MeasuredValueWithDtData&gt;();
        var md = new MeasuredValueWithDtData
        {
            Value = val,
            ValueDt = dt,
            Statuses = sss
        };
        data.Add(md);
        var transmitedData = new[]
        {
            new ParameterValuesData
            {
                Parameter = param,
                Values = data.ToArray()
            }
        };
        mp.TransmitData(transmitedData);
    }
    //2020-03-17 для Юг
    //find Switchgear sw, BusbarSection bar, Cubicle cub, fiders
    public void FindObjectsBetween(MeterPoint mp, LowVoltageSubstation low, out Switchgear sw, out BusbarSection bar,
        out Cubicle cub, out PowerLine fider)
    {
        sw = null;
        bar = null;
        fider = null;
        cub = null;
        if (low == null) return;
        //Script.Instance.AddLogDebug("mp " + mp.Caption);
        var parents = mp.GetClassifierItemParents().Where(x =&gt; x.Classifier is ClassifierOfMeterPointsByEnergyEntities);//.FirstOrDefault();
        if (parents == null) return;
        bool bFound = false;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LowVoltageSubstation) != null &amp;&amp; low.IntRefName == (it as LowVoltageSubstation).IntRefName) bFound = true;
                    else if ((it as PowerLine) != null) fider = it as PowerLine;
                    else if ((it as Cubicle) != null) cub = it as Cubicle;
                    else if ((it as Switchgear) != null) sw = it as Switchgear;
                    else if ((it as BusbarSection) != null) bar = it as BusbarSection;
                }
            }
            if (bFound)
                break;	//one chain is enough
        }
    }
    //find Switchgear sw, BusbarSection bar, Cubicle cub, fiders
    public void FindObjectsBetweenHigh(MeterPoint mp, HighVoltageSubstation high, SwitchGearSubstation sw, LowVoltageSubstation low,
        out Switchgear gear, out BusbarSection bar, out Cubicle cub, out Cubicle cub_sw)
    {
        gear = null;
        bar = null;
        cub = null;
        cub_sw = null;
        if (high == null &amp;&amp; sw == null) return;
        /*Script.Instance.AddLogDebug("mp " + mp.Caption);
        var parents = mp.GetClassifierItemParents().Where(x =&gt; x.Classifier is ClassifierOfMeterPointsByEnergyEntities);
        if (parents == null) return;
		bool bFound = false;
		bool bSwFound = false;
		int i = 0;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HighVoltageSubstation) != null &amp;&amp; high != null &amp;&amp; high.IntRefName == (it as HighVoltageSubstation).IntRefName) 
                    {
                    	bFound = true;
                    	bSwFound = false;
                    }
                    else if ((it as SwitchGearSubstation) != null &amp;&amp; sw != null &amp;&amp; sw.IntRefName == (it as SwitchGearSubstation).IntRefName) 
                    {
                    	bFound = false;
                    	bSwFound = true;
                    }
                    else if ((it as Switchgear) != null &amp;&amp; gear == null) gear = it as Switchgear;
                    else if ((it as BusbarSection) != null &amp;&amp; bar == null) bar = it as BusbarSection;
                    else if ((it as Cubicle) != null &amp;&amp; cub == null &amp;&amp; bFound) cub = it as Cubicle;
                    else if ((it as Cubicle) != null &amp;&amp; cub_sw == null &amp;&amp; bSwFound) cub_sw = it as Cubicle;
                }
            }
            if( cub != null &amp;&amp; (cub_sw != null || sw == null))
            	break;	//one chain is enough
        }*/
        if (cub == null &amp;&amp; cub_sw == null)
        {   //another try
            if (high != null &amp;&amp; sw == null)
            {   //SwitchGearSubstation not found
                GetCubeBetween(high, low, out cub);
            }
            if (high != null &amp;&amp; sw != null)
            {   //SwitchGearSubstation found
                GetCubeBetween(high, sw, out cub);
                GetCubeBetween(sw, low, out cub_sw);
            }
        }
    }
    public void GetCubeBetween(CustomSubstation substation, CustomSubstation sub, out Cubicle cub)
    {
        cub = null;
        if (substation == null || sub == null)
            return;
        var cubes = substation.GetAllChildrenOfClass(Cubicle.GetClassInfo()).OfType&lt;Cubicle&gt;().ToArray();
        if (cubes == null) return;
        foreach (var cub_x in cubes)
        {
            var lines = cub_x.GetAllChildrenOfClass(PowerLine.GetClassInfo()).OfType&lt;PowerLine&gt;().ToArray();
            if (lines == null) continue;
            // Перебор коллекции секций шин
            foreach (PowerLine needPowerLine in lines)
            {   // получение фидера      
                if (needPowerLine == null) continue;
                Substation sub_x = null;
                var its2 = needPowerLine.AllUpperItems();
                if (its2 != null) foreach (var it in its2)
                    {
                        if (it == null) continue;
                        //if (bPrint) 
                        //Script.Instance.AddLogDebug("    it3 " + it.AttributeCaption + "; " + it.Class.ToString() + it.IntRefName.ToString());
                        if (it.IntRefName == sub.IntRefName)
                        {   //connected
                            cub = cub_x as Cubicle;
                            return;
                        }
                    }
            }
        }
    }
    //найти ячейку входа на sub
    public void GetCubeBetweenSwIn(CustomSubstation substation, CustomSubstation sub, out Cubicle cubSwIn)
    {
        cubSwIn = null;
        if (substation == null || sub == null)
            return;
        //найти все ячейки на substation
        var cubes = substation.GetAllChildrenOfClass(Cubicle.GetClassInfo()).OfType&lt;Cubicle&gt;().ToArray();
        if (cubes == null) return;
        PowerLine plFound = null;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//найти всех родителей фидера
                var its2 = needPowerLine.AllUpperItems();
                if (its2 != null) foreach (var it in its2)
                    {
                        if (it == null) continue;
                        //if (bPrint) 
                        //Script.Instance.AddLogDebug("    it3 " + it.AttributeCaption + "; " + it.Class.ToString() + it.IntRefName.ToString());
                        if (it.IntRefName == sub.IntRefName)
                        {   //connected
                        	//найти ячейку на sub
                            plFound = needPowerLine;
                            break;
                        }
                    }
                if( plFound != null ) break;
            }
            if( plFound != null ) break;
        }
        if( plFound == null ) return;
        //найти все ячейки на sub
        cubes = sub.GetAllChildrenOfClass(Cubicle.GetClassInfo()).OfType&lt;Cubicle&gt;().ToArray();
        if (cubes == null) return;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if (plFound.IntRefName == needPowerLine.IntRefName)
                {   //connected
                	//найти ячейку на sub
                	cubSwIn = cub_x;
                	return;
                }
            }
        }
    }
    //2020-10-30
    public bool HasIsoRights(ClassifierItem mp, User usr)
    {
        var iso_usr = usr.AttributeIsolationLevels;
        if (iso_usr.Count() == 0)
            return true;
        var iso_mp = mp.AttributeIsolationLevels;
        if (iso_mp.Count() == 0)
            return true;
        foreach (var iso in iso_usr)
        {
            foreach (var iso_2 in iso_mp)
            {
                if (iso.IntRefName == iso_2.IntRefName) return true;
            }
        }
        return false;
    }
    public List&lt;ClassifierItem&gt; GetChildrenIso&lt;T&gt;(ClassifierItem it, User usr)//PowerLine
    {
        int IMAX = 1000000, n = 0;
        var lstFid = new List&lt;ClassifierItem&gt;();
        var lstProc = new List&lt;ClassifierItem&gt;();
        var hs = new HashSet&lt;int&gt;();
        lstProc.Add(it);
        hs.Add(it.IntRefName);
        while (lstProc.Count() &gt; 0)
        {
            int i = lstProc.Count() - 1;
            var obj = lstProc.ElementAt(i);
            lstProc.RemoveAt(i);
            //Script.Instance.AddLogDebug("it " + obj.AttributeCaption + ";" + obj.Class.ToString());
            if (obj is T)
            {
                //Script.Instance.AddLogDebug("  is T ");
                if (HasIsoRights(obj, usr))
                {
                    lstFid.Add(obj);
                    //Script.Instance.AddLogDebug("  add it ");
                }
            }
            var lst = obj.LowerItems();
            if (lst != null)
                foreach (var obj2 in lst)
                {
                    n++;
                    if (n &gt;= IMAX) break;
                    if (!hs.Contains(obj2.IntRefName))
                    {
                        lstProc.Add(obj2);
                        hs.Add(obj2.IntRefName);
                    }
                    else if (obj2 as PowerLine == null)
                    {
                        Script.Instance.AddLogInfo(string.Format("bad {0}, {1}, {2}", obj2.Caption, obj2.Class.Caption, obj2.IntRefName));
                    }
                }
            if (n &gt;= IMAX) break;
        }
        return lstFid;
    }
    //2021-04-14 (last or nearest in chain)
    public ClassifierItem GetHierarchyClassLast(ClassifierItem mp, int classIntRefName)
    {
    	ClassifierItem last = null;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last = item.ParentClassifierItem as ClassifierItem;
                }
        }
        return last;
    }
	//2022-04-27 пересчитать потери поточнее
	//находим показания на начало суток, они для корректировки потерь
	//если показаний нет, то умножаем потери на (должно быть 30 минуток) / (число собранных 30 минуток)
	//если показания есть и имеем неполноту 30 минуток, то новые потери = потери + (разница показаний - сумма 30 минут) * (потери) / (сумма 30 минут), т.е. 
	//новые потери = потери * (разница показаний) / (сумма 30 минут)
	public double CalcLossPrecise(bool bUsePolnota, MeterPoint mp, DayIntervalData interval, out double consumption)
	{
		double dLoss = 0, dLossLoc, dConsLoc;
		consumption = 0;
		var paramPlus = TariffZoneBasedParameter.Instances.EnergyActiveForwardTotalFixDay;
		var paramPlus30 = DirectionBasedParameter.Instances.EnergyActiveForward30Min;
		var energyProfile30 = mp.GetFinalDataWithAnalytic(paramPlus30, interval).OrderBy(x =&gt; x.SourceValue.ValueDt).ToArray();
		if (energyProfile30 == null || energyProfile30.Length == 0) return 0;
		if( !bUsePolnota )
		{
		    foreach (var energy in energyProfile30)
		    {
		   		if( energy as FinalDataValueWithAnalytic != null )
		   		{
		   			if( energy.LossesValue != 0 ) dLoss += energy.LossesValue;
		   		}
		    }
		    return dLoss / 1000;
	    }
		double dKt_n = GetKtt(mp);
		//var lstInst = BuildInstInfo(mp, interval.StartDt, interval.EndDt);
		int iDays = (int)Math.Floor((interval.EndDt - interval.StartDt).TotalDays), i, iShift, k;
		//Script.Instance.AddLogDebug("iDays=" + iDays);
		var energyProfile = mp.GetFinalData(paramPlus, interval).OrderBy(x =&gt; x.ValueDt).ToArray();
		if (energyProfile == null || energyProfile.Length &lt;= 1 || energyProfile30.Length == iDays * 48)
		{	//показаний нет или полнота 30 минуток
			k = 0;
			foreach (var energy in energyProfile30)
		    {
		  		if( energy as FinalDataValueWithAnalytic != null )
		   		{
		   			consumption += energy.SourceValue.Value;
			    	if( energy.LossesValue != 0 ) 
			   		{
			   			dLoss += energy.LossesValue;
			   		}
			   		k++;
		   		}
		    }
		    //умножаем потери на (должно быть 30 минуток) / (число собранных 30 минуток)
		    if( k &gt; 0 )
		    {
		    	consumption = (consumption * iDays * 48) / k;
		    	dLoss = (dLoss * iDays * 48) / k;
		    }
		}
		else
		{	//показания есть + неполнота 30 минуток
			//Script.Instance.AddLogDebug("30=" + energyProfile30.Length + ", " + energyProfile.Length);
			int [] status = new int[iDays + 1];
			double [] dataDay = new double[iDays + 1];
			double [] d = new double[iDays * 48];
			double [] losses = new double[iDays * 48];
			for(i = 0; i &lt; iDays + 1; i++) status[i] = 0;//no data
			foreach (var energy in energyProfile)
		    {
		    	if( energy.ValueDt.HasValue )
		    	{
		    		iShift = (int)Math.Floor((energy.ValueDt.Value - interval.StartDt).TotalDays);
		    		//Script.Instance.AddLogDebug("iShift=" + iShift);
		    		status[iShift] = 1;
		    		dataDay[iShift] = energy.Value * dKt_n;
		    	}
		    }
		    for (i = 0; i &lt; iDays * 48; i++) d[i] = dNoData;
		    for (i = 0; i &lt; iDays * 48; i++) losses[i] = dNoData;
        	foreach (var energy in energyProfile30)
            {
                //Script.Instance.AddLogDebug((energy.SourceValue.ValueDt != null ? string.Format("{0:dd.MM.yy HH:mm}", energy.SourceValue.ValueDt.Value) : "null") + "; " + energy.SourceValue.Value);
                if (energy.SourceValue.ValueDt.HasValue)
                {
                    TimeSpan difference = energy.SourceValue.ValueDt.Value - interval.StartDt;
                    int ida = (int)Math.Floor(difference.TotalMinutes / 30 - 1);
                    //Script.Instance.AddLogDebug("ida=" + ida);
                    if (ida &gt;= 0 &amp;&amp; ida &lt; iDays * 48)
                    {
                        if (d[ida] == dNoData) d[ida] = energy.SourceValue.Value;
                        else d[ida] += energy.SourceValue.Value;
                        if (losses[ida] == dNoData) losses[ida] = energy.LossesValue;
                        else losses[ida] += energy.LossesValue;
                    }
                }
            }
            int iHas = 0;
            if( status[0] == 0 )
            {	//нет показаний на начало измерений
            	for(i = 0; i &lt; iDays + 1; i++) 
            	{
	            	if( status[i] != 0 ) 
	            	{
	            		iHas = i;
	            		break;
	            	}
            	}
            	k = 0;
            	dLossLoc = 0;
            	dConsLoc = 0;
            	for(i = 0; i &lt; iHas * 48; i++)
            	{
            		if (d[i] != dNoData) 
            		{
            			dConsLoc += d[i];
			   			k++;
			   		}
			   		if (losses[i] != dNoData) dLossLoc += losses[i];
		   		}
			    //умножаем потери на (должно быть 30 минуток) / (число собранных 30 минуток)
			    if( k &gt; 0 )
			    {
			    	consumption += (dConsLoc * iHas * 48) / k;
			    	dLoss += (dLossLoc * iHas * 48) / k;
	            }
		    }
		    //нашли показание, найти следующее
		    for(int m = iHas + 1; m &lt; iDays + 1; m++)
		    {
		    	if( status[m] != 0 )
		    	{
		    		double dTotal = dataDay[m] - dataDay[iHas];
		    		k = 0;
		    		dLossLoc = 0;
	            	dConsLoc = 0;
	            	for(i = iHas * 48; i &lt; m * 48; i++)
	            	{
	            		if (d[i] != dNoData) 
	            		{
	            			dConsLoc += d[i];
				   			k++;
				   		}
				   		if (losses[i] != dNoData) dLossLoc += losses[i];
			   		}
		    		if( dConsLoc &gt; 0 )
		    		{
		    			//новые потери = потери * (разница показаний) / (сумма 30 минут)
		    			var dd = dLossLoc * (dTotal / dConsLoc);
		    			dLoss += dd;
                		//Script.Instance.AddLogDebug(string.Format("dLossLoc={0}, dTotal={1}, dConsLoc={2}, dd={3}", dLossLoc, dTotal, dConsLoc, dd));
		    		}
		    		consumption += dTotal;
		    		iHas = m;
		    	}
		    }
            if( status[iDays] == 0 )
            {	//нет показаний на конец измерений
            	iHas = iDays;
            	for(i = iDays; i &gt; 0; i--) 
            	{
	            	if( status[i] != 0 ) 
	            	{
	            		iHas = i;
	            		break;
	            	}
            	}
            	k = 0;
            	dLossLoc = 0;
            	dConsLoc = 0;
            	for(i = iHas * 48; i &lt; iDays * 48; i++)
            	{
            		if (d[i] != dNoData) 
            		{
            			dConsLoc += d[i];
			   			k++;
			   		}
			   		if (losses[i] != dNoData) dLossLoc += losses[i];
		   		}
			    //умножаем потери на (должно быть 30 минуток) / (число собранных 30 минуток)
			    if( k &gt; 0 )
			    {
			    	consumption += (dConsLoc * (iDays-iHas) * 48) / k;
			    	dLoss += (dLossLoc * (iDays-iHas) * 48) / k;
                	//Script.Instance.AddLogDebug(string.Format("dLossLoc={0}, dConsLoc={1}, must={2}, have={3}", dLossLoc, dConsLoc, (iDays-iHas) * 48, k));
	            }
		    }
		}
	    consumption = consumption / 1000;//kWt
	    dLoss = dLoss / 1000;
	    return dLoss;
	}
	public string GetSbor(CollectorItemSettingsForClassifierItem [] colArr, MeterPoint mp)
    {
    	if( mp == null ) return "";
    	List &lt;string&gt; lst = new List&lt;string&gt;();
    	var parents = mp.GetClassifierItemParents();
        if (parents != null) foreach (var parent in parents)
        {
            if( parent.Classifier == null ) continue;
            //process root
            int rrr = parent.Classifier.IntRefName;
            var hz1 = colArr.Where(x =&gt; (x.AttributeClassifierItem != null &amp;&amp; x.AttributeClassifierItem.IntRefName == rrr));
	        foreach (var sub in hz1)
	        {
	        	var hz2 = sub.AttributeEnabledInScenario.GetValues();
	        	foreach (var hz2_a in hz2)
		        {
		        	if( lst.Contains(hz2_a.AttributeCaption) == false )
		        		lst.Add(hz2_a.AttributeCaption);
	        	}
	        }
            //process chains
            var ClItems = parent.TransitionalItemsChain;
            if (ClItems != null) foreach (var item in ClItems)
            {
                if ((item != null) &amp;&amp; (item.ParentClassifierItem != null))
                {
                    var it = item.ParentClassifierItem;
                    int rf = it.IntRefName;
                    //var ups = it.
                    var hz3 = colArr.Where(x =&gt; (x.AttributeClassifierItem != null &amp;&amp; x.AttributeClassifierItem.IntRefName == rf));
			    	foreach (var sub in hz3)
			        {
			        	var hz2 = sub.AttributeEnabledInScenario.GetValues();
			        	foreach (var hz2_a in hz2)
				        {
				        	if( lst.Contains(hz2_a.AttributeCaption) == false )
				        		lst.Add(hz2_a.AttributeCaption);
			        	}
			        }
                }
            }
        }
    	return string.Join( "; ", lst.ToArray());
    }
    public bool MinusEqualLoss(double minus, double dLossMp, double threshold)
    {
    	double d = Math.Abs( dLossMp + minus ) / dLossMp;
    	return (d &lt; threshold);
    }
    public string MainClassifier(ClassifierItem mp)
    {
        var parent = mp.GetClassifierItemParents().FirstOrDefault();
        if (parent != null &amp;&amp; parent.Classifier != null)
	        return parent.Classifier.Caption;
        return "";
    }
}
// структура для вычисления баланса по ТУ
public struct MpBalanceInfo
{
    public double dPlus = 0; //прием начало суток
    public double dMinus = 0;//отдача начало суток
    public double dPlus30m = 0; //прием начало суток
    public double dMinus30m = 0;//отдача начало суток
    public double dLoss = 0; //потери
    public int iDay = 0; //число показаний A+ начало суток
    public double dFirst = 0; //первое показание A+
    public double dLast = 0; //последнее показание A+
    public double dFirstMinus = 0; //первое показание A-
    public double dLastMinus = 0; //последнее показание A-
    public DateTime dtMinPlus = DateTime.MinValue; //дата первого показания A+
    public DateTime dtMaxPlus = DateTime.MinValue; //дата последнего показания A+
    public int i30m = 0; //число 30 минуток
    public double d30mPlus = 0; //прием 30 минуток
    public double d30mMinus = 0; //отдача 30 минуток
    public string src = "", src_2 = ""; //источник
    public int b30 = 0; //код
    public int iRef = 0; //гуид ТУ
    public string status = "";
    public double dPolnotaPerc = 0; //полнота опроса в %
    public double dPolnotaPerc30m = 0; //полнота опроса в %
    static Parameter paramPlus = TariffZoneBasedParameter.Instances.EnergyActiveForwardTotalFixDay;
    static Parameter paramPlus30m = DirectionBasedParameter.Instances.EnergyActiveForward30Min;
    static Parameter paramMinus = TariffZoneBasedParameter.Instances.EnergyActiveReverseTotalFixDay;
    static Parameter paramMinus30m = DirectionBasedParameter.Instances.EnergyActiveReverse30Min;
    static Parameter paramPlusCur = TariffZoneBasedParameter.Instances.EnergyActiveForwardTotal;
    static Parameter paramMinusCur = TariffZoneBasedParameter.Instances.EnergyActiveReverseTotal;
    static Parameter paramPlusDay = TariffZoneBasedParameter.Instances.EnergyActiveForwardDay;
    static Parameter paramMinusDay = TariffZoneBasedParameter.Instances.EnergyActiveReverseDay;
    static Parameter paramPlusRe = TariffZoneBasedParameter.Instances.EnergyReactiveForwardTotalFixDay;
    static Parameter paramPlus30mRe = DirectionBasedParameter.Instances.EnergyReactiveForward30Min;
    static Parameter paramMinusRe = TariffZoneBasedParameter.Instances.EnergyReactiveReverseTotalFixDay;
    static Parameter paramMinus30mRe = DirectionBasedParameter.Instances.EnergyReactiveReverse30Min;
    static Parameter paramPlusCurRe = TariffZoneBasedParameter.Instances.EnergyReactiveForwardTotal;
    static Parameter paramMinusCurRe = TariffZoneBasedParameter.Instances.EnergyReactiveReverseTotal;
    static Parameter paramPlusDayRe = TariffZoneBasedParameter.Instances.EnergyReactiveForwardDay;
    static Parameter paramMinusDayRe = TariffZoneBasedParameter.Instances.EnergyReactiveReverseDay;
    public static Parameter [] parameters = {paramPlus, paramPlus30m, paramMinus, paramMinus30m, paramPlusDay, paramMinusDay};
    public static Parameter [] parametersRe = {paramPlusRe, paramPlus30mRe, paramMinusRe, paramMinus30mRe, paramPlusDayRe, paramMinusDayRe};
	const double SKIP_FICT = 500;//ватт-час
    public MpBalanceInfo(MeterPoint mp, DayIntervalData interval, DayIntervalData interval30m, HelperEx Helper, bool b30Higher, bool bActiveEnergy,
    	bool bCurrEnergy = false)
    {
    	iRef = mp.IntRefName;
		var lstInst = Helper.BuildInstInfo(mp, interval.StartDt, interval.EndDt);
    	//ищем потери
    	bool? bSup = null;
		if( mp.AttributeElectricityMeter != null )
			bSup = mp.AttributeElectricityMeter.IsParameterSupported(paramPlus30m);
	    if( bSup.HasValue == false || bSup.Value )
	    {
		    var energyProfile2 = mp.GetFinalDataWithAnalytic(bActiveEnergy ? paramPlus30m : paramPlus30mRe, interval30m).ToArray();
			if (energyProfile2 != null)
		    foreach (var energy in energyProfile2)
		    {
		   		if( energy as FinalDataValueWithAnalytic != null )
		   		{
		   			if( energy.LossesValue != 0 ) dLoss += energy.LossesValue;
		   		}
		    }
		}
		TimeSpan difference = interval30m.EndDt - interval30m.StartDt;
		int k = 0, iDays = difference.Days;
		double[] energyDays = new double[iDays * 48];
    	double d1 = 0, d2 = 0, en_loc = 0;
    	bool bOpros = false, bOprosMinus = false;
    	DateTime dtMin, dtMax;
        k = Helper.GetFirstLastGlobal(mp, interval, bActiveEnergy ? paramPlus : paramPlusRe, out d1, out d2, out dtMin, out dtMax, out dPlus, ref src, lstInst);
        if( k &gt; 0 ) 
        {
        	b30 = 1;
        	iDay = k;
            dPolnotaPerc = (100.0 * k) / (iDays + 1);
            en_loc = dPlus;
        }
        if( k == 0 &amp;&amp; bCurrEnergy )
        {	//текущая
			k = Helper.GetFirstLastGlobal(mp, interval, bActiveEnergy ? paramPlusCur : paramPlusCurRe, out d1, out d2, out dtMin, out dtMax, out en_loc, ref src, lstInst);
			if( k &gt; 0 ) b30 = 2;
		}
status = "9";
        if( k &gt; 0)
        {
            dFirst = d1;
            dLast = d2;
            bOpros = true;
            dtMinPlus = dtMin;
            dtMaxPlus = dtMax;
            Helper.AddLogDebug("  d1=" + d1 + ", d2=" + d2 + ", en=" + en_loc + ", b30=" + b30 + ", k=" + k + ", iDays=" + iDays +
            	", dtMin="  + dtMin + ", dtMax=" + dtMax + ", t=" + 
            	(mp.AttributeTariff != null ? mp.AttributeTariff.Caption : "no") + ", src=" + src);
        }
status = "10";
        //if( k == 0 )
        {	//try 30 min always
        	d30mPlus = 0;
        	k = Helper.GetData48(mp, interval30m, bActiveEnergy ? paramPlus30m : paramPlus30mRe, energyDays, iDays, interval30m.StartDt, ref src);
	    	if( k &gt; 0 ) 
	    	{
	    		for(int ii = 0; ii &lt; 48*iDays; ii++) if( energyDays[ii] != HelperEx.dNoData ) d30mPlus += energyDays[ii];
	    		b30 = 3;
		    	d30mPlus /= 1000;
		    	//dFirst = 0.001;
		    	//dLast = dFirst + d30mPlus;
		    	bOpros = true;
		    	if( dtMinPlus == DateTime.MinValue || dtMinPlus == DateTime.MaxValue )
		    		dtMinPlus = interval30m.StartDt;
		    	if( dtMaxPlus == DateTime.MinValue || dtMaxPlus == DateTime.MaxValue )
		    		dtMaxPlus = interval30m.EndDt;
		    	Helper.AddLogDebug("  A+ 30, en=" + d30mPlus);
	    	}
	    	dPolnotaPerc30m = Math.Round( (100.0 * k) / (48*iDays), 2);
	    	i30m = k;
        }
status = "11";
        if( !bOpros )
        {	//за сутки
        	en_loc = 0;
        	k = 0;
        	var energyProfile = mp.GetMeterPointFinalData(bActiveEnergy ? paramPlusDay : paramPlusDayRe, interval).OrderBy(x =&gt; x.ValueDt).ToArray();
    		if (energyProfile != null)
        	foreach (var energy in energyProfile)
        	{
        		k++;
        		en_loc += energy.Value;
        		if (energy.ValueDt.HasValue)
        		{
        			if( dtMinPlus == DateTime.MinValue ) dtMinPlus = energy.ValueDt.Value;
        			dtMaxPlus = energy.ValueDt.Value;
        		}
        	}
        	if( k &gt; 0 )
        	{
        		b30 = 4;
		    	en_loc /= 1000;
		    	//dFirst = 0.001;
		    	//dLast = dFirst + en_loc;
		    	bOpros = true;
		    	Helper.AddLogDebug("  A+ за сутки, en=" + en_loc);
        	}
        	//dPolnotaPerc = Math.Round( (100.0 * k) / (iDays), 2);
        }
        if( dPlus &lt; en_loc ) dPlus = en_loc;
        if( b30Higher &amp;&amp; d30mPlus &gt; 0 ) dPlus = d30mPlus;
        if( dPlus == 0 &amp;&amp; d30mPlus &gt; 0 ) dPlus = d30mPlus;
status = "12";
        //minus	     
        en_loc = 0;
        k = Helper.GetFirstLastGlobal(mp, interval, bActiveEnergy ? paramMinus : paramMinusRe, out d1, out d2, out dtMin, out dtMax, out dMinus, ref src_2, lstInst);
        if( k &gt; 0 )
        {
        	en_loc = dMinus;       
        	if( b30 == 0 ) b30 = 5;
        }
		if( k == 0 &amp;&amp; bCurrEnergy )
		{
			k = Helper.GetFirstLastGlobal(mp, interval, bActiveEnergy ? paramMinusCur : paramMinusCurRe, out d1, out d2, out dtMin, out dtMax, out en_loc, ref src_2, lstInst);
			if( b30 == 0 &amp;&amp; k &gt; 0 ) b30 = 6;
		}
		if( k &gt; 0)
        {
        	dFirstMinus = d1;
        	dLastMinus = d2;
            bOprosMinus = true;
            Helper.AddLogDebug("  --d1=" + d1 + ", d2=" + d2 + ", en=" + en_loc);
        }
status = "13";
        //if( k == 0 )
        {	//try 30 min
        	d30mMinus = 0;
        	k = Helper.GetData48(mp, interval30m, bActiveEnergy ? paramMinus30m : paramMinus30mRe, energyDays, iDays, interval30m.StartDt, ref src_2);
	    	if( k &gt; 0 ) 
	    	{
	    		for(int ii = 0; ii &lt; 48*iDays; ii++) if( energyDays[ii] != HelperEx.dNoData ) d30mMinus += energyDays[ii];
	    		if( dLoss &gt; 0 &amp;&amp; Math.Abs( dLoss + d30mMinus ) &lt; SKIP_FICT )
	    		{	//skip fiction data
	    			d30mMinus = 0;
	    			k = 0;
	    			Helper.AddLogDebug("skip fiction data");
	    		}
	    		else
	    		{
		    		if( b30 == 0 ) b30 = 7;
			    	d30mMinus /= 1000;
			    	//dFirstMinus = 0.001;
			    	//dLastMinus = dFirstMinus + d30mMinus;
			    	bOprosMinus = true;
			    	Helper.AddLogDebug("  A- 30, en=" + d30mMinus + ", dLossMp=" + dLoss/1000);
		    	}
	    	}
        }
status = "14";
        if( !bOprosMinus )
        {	//за сутки
        	en_loc = 0;
        	var energyProfile = mp.GetMeterPointFinalData(bActiveEnergy ? paramMinusDay : paramMinusDayRe, interval).OrderBy(x =&gt; x.ValueDt).ToArray();
    		if (energyProfile != null)
        	foreach (var energy in energyProfile)
        	{
        		k++;
        		en_loc += energy.Value;
        	}
        	if( k &gt; 0 )
        	{
        		if( dLoss &gt; 0 &amp;&amp; Math.Abs( dLoss + en_loc ) &lt; SKIP_FICT )
	    		{	//skip fiction data
	    			en_loc = 0;
	    			k = 0;
	    			Helper.AddLogDebug("skip fiction data");
	    		}
	    		else
	    		{
		    		if( b30 == 0 ) b30 = 8;
			    	en_loc /= 1000;
			    	//dFirstMinus = 0.001;
			    	//dLastMinus = dFirstMinus + en_loc;
			    	bOprosMinus = true;
			    	Helper.AddLogDebug("  A- за сутки, en=" + en_loc);
		    	}
        	}
        }
status = "15";
        if( dMinus &lt; en_loc ) dMinus = en_loc;
        if( b30Higher &amp;&amp; d30mMinus &gt; 0 ) dMinus = d30mMinus;
        if( dMinus == 0 &amp;&amp; d30mMinus &gt; 0 ) dMinus = d30mMinus;
    }
}
      <Name>Helper</Name>
    </Helper>
  </Helpers>
</PyramidReport>
</file>

<file path=customXml/itemProps1.xml><?xml version="1.0" encoding="utf-8"?>
<ds:datastoreItem xmlns:ds="http://schemas.openxmlformats.org/officeDocument/2006/customXml" ds:itemID="{EA559234-0D8E-4599-B713-A5A92D7DE17A}">
  <ds:schemaRefs/>
</ds:datastoreItem>
</file>

<file path=docProps/app.xml><?xml version="1.0" encoding="utf-8"?>
<Properties xmlns="http://schemas.openxmlformats.org/officeDocument/2006/extended-properties" xmlns:vt="http://schemas.openxmlformats.org/officeDocument/2006/docPropsVTypes" xmlns:ap="http://schemas.openxmlformats.org/officeDocument/2006/extended-properti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Andrei Borziak</dc:creator>
  <cp:lastModifiedBy>Борзяк Андрей Александрович</cp:lastModifiedBy>
  <dcterms:created xsi:type="dcterms:W3CDTF">2019-04-21T15:07:11Z</dcterms:created>
  <dcterms:modified xsi:type="dcterms:W3CDTF">2024-01-19T13:50:04Z</dcterms:modified>
</cp:coreProperties>
</file>